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4-7E Sample\"/>
    </mc:Choice>
  </mc:AlternateContent>
  <bookViews>
    <workbookView xWindow="0" yWindow="0" windowWidth="19200" windowHeight="11595" activeTab="4"/>
  </bookViews>
  <sheets>
    <sheet name="7E" sheetId="8" r:id="rId1"/>
    <sheet name="6E" sheetId="7" r:id="rId2"/>
    <sheet name="5E" sheetId="6" r:id="rId3"/>
    <sheet name="4E" sheetId="5" r:id="rId4"/>
    <sheet name="4E - 5E - 6E - 7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<sst xmlns="http://schemas.openxmlformats.org/spreadsheetml/2006/main" count="74" uniqueCount="26">
  <si>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</si>
  <si>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</si>
  <si>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</si>
  <si>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</si>
  <si>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</si>
  <si>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</si>
  <si>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</si>
  <si>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</si>
  <si>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</si>
  <si>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</si>
  <si>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</si>
  <si>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</si>
  <si>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</si>
  <si>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</si>
  <si>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</si>
  <si>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</si>
  <si>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</si>
  <si>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</si>
  <si>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</si>
  <si>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</si>
  <si>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</si>
  <si>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</si>
  <si>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4E</t>
  </si>
  <si>
    <t>5E</t>
  </si>
  <si>
    <t>6E</t>
  </si>
  <si>
    <t>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</si>
</sst>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4-7E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'4E - 5E - 6E - 7E'!$B$1:$E$1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- 7E'!$E$3:$E$92</c:f>
              <c:numCache>
                <c:formatCode>0.000</c:formatCode>
                <c:ptCount val="90"/>
                <c:pt idx="0">
                  <c:v>0.66613092158338971</c:v>
                </c:pt>
                <c:pt idx="1">
                  <c:v>0.54269210233630882</c:v>
                </c:pt>
                <c:pt idx="2">
                  <c:v>0.53686969151637354</c:v>
                </c:pt>
                <c:pt idx="3">
                  <c:v>0.56513163976581637</c:v>
                </c:pt>
                <c:pt idx="4">
                  <c:v>0.50378970166391679</c:v>
                </c:pt>
                <c:pt idx="5">
                  <c:v>0.50695178430392329</c:v>
                </c:pt>
                <c:pt idx="6">
                  <c:v>0.55146075735374056</c:v>
                </c:pt>
                <c:pt idx="7">
                  <c:v>0.52851965496313158</c:v>
                </c:pt>
                <c:pt idx="8">
                  <c:v>0.55285357605707297</c:v>
                </c:pt>
                <c:pt idx="9">
                  <c:v>0.67336040861167745</c:v>
                </c:pt>
                <c:pt idx="10">
                  <c:v>0.64857269624595137</c:v>
                </c:pt>
                <c:pt idx="11">
                  <c:v>0.65582397804377413</c:v>
                </c:pt>
                <c:pt idx="12">
                  <c:v>0.66403187972754807</c:v>
                </c:pt>
                <c:pt idx="13">
                  <c:v>0.43059318423121701</c:v>
                </c:pt>
                <c:pt idx="14">
                  <c:v>0.43938674450769599</c:v>
                </c:pt>
                <c:pt idx="15">
                  <c:v>0.47351838941094598</c:v>
                </c:pt>
                <c:pt idx="16">
                  <c:v>0.52127228656962488</c:v>
                </c:pt>
                <c:pt idx="17">
                  <c:v>0.583703764231153</c:v>
                </c:pt>
                <c:pt idx="18">
                  <c:v>0.56111244152220019</c:v>
                </c:pt>
                <c:pt idx="19">
                  <c:v>0.55623697071602474</c:v>
                </c:pt>
                <c:pt idx="20">
                  <c:v>0.57915823138090405</c:v>
                </c:pt>
                <c:pt idx="21">
                  <c:v>0.59475142666216474</c:v>
                </c:pt>
                <c:pt idx="22">
                  <c:v>0.52605165050518066</c:v>
                </c:pt>
                <c:pt idx="23">
                  <c:v>0.51145296748141211</c:v>
                </c:pt>
                <c:pt idx="24">
                  <c:v>0.43781059408189338</c:v>
                </c:pt>
                <c:pt idx="25">
                  <c:v>0.43190173466401921</c:v>
                </c:pt>
                <c:pt idx="26">
                  <c:v>0.37290534385894797</c:v>
                </c:pt>
                <c:pt idx="27">
                  <c:v>0.45847412161715884</c:v>
                </c:pt>
                <c:pt idx="28">
                  <c:v>0.5216976334142972</c:v>
                </c:pt>
                <c:pt idx="29">
                  <c:v>0.494483744319001</c:v>
                </c:pt>
                <c:pt idx="30">
                  <c:v>0.49045833714151527</c:v>
                </c:pt>
                <c:pt idx="31">
                  <c:v>0.4885151245776273</c:v>
                </c:pt>
                <c:pt idx="32">
                  <c:v>0.46995684109261288</c:v>
                </c:pt>
                <c:pt idx="33">
                  <c:v>0.43947790675020748</c:v>
                </c:pt>
                <c:pt idx="34">
                  <c:v>0.49443765569523318</c:v>
                </c:pt>
                <c:pt idx="35">
                  <c:v>0.49030929377334992</c:v>
                </c:pt>
                <c:pt idx="36">
                  <c:v>0.3753312806298742</c:v>
                </c:pt>
                <c:pt idx="37">
                  <c:v>0.42337907245587525</c:v>
                </c:pt>
                <c:pt idx="38">
                  <c:v>0.3960823295360435</c:v>
                </c:pt>
                <c:pt idx="39">
                  <c:v>0.3774467171191237</c:v>
                </c:pt>
                <c:pt idx="40">
                  <c:v>0.41371311168725428</c:v>
                </c:pt>
                <c:pt idx="41">
                  <c:v>0.4366811694091397</c:v>
                </c:pt>
                <c:pt idx="42">
                  <c:v>0.39489805071973261</c:v>
                </c:pt>
                <c:pt idx="43">
                  <c:v>0.4079451061247783</c:v>
                </c:pt>
                <c:pt idx="44">
                  <c:v>0.49875924989285136</c:v>
                </c:pt>
                <c:pt idx="45">
                  <c:v>0.47926420423090826</c:v>
                </c:pt>
                <c:pt idx="46">
                  <c:v>0.47234285477279503</c:v>
                </c:pt>
                <c:pt idx="47">
                  <c:v>0.4822844818647965</c:v>
                </c:pt>
                <c:pt idx="48">
                  <c:v>0.57325168804430382</c:v>
                </c:pt>
                <c:pt idx="49">
                  <c:v>0.47402068842722406</c:v>
                </c:pt>
                <c:pt idx="50">
                  <c:v>0.47972893366619984</c:v>
                </c:pt>
                <c:pt idx="51">
                  <c:v>0.39298336877375628</c:v>
                </c:pt>
                <c:pt idx="52">
                  <c:v>0.40942838797634296</c:v>
                </c:pt>
                <c:pt idx="53">
                  <c:v>0.55118985950120425</c:v>
                </c:pt>
                <c:pt idx="54">
                  <c:v>0.46027881774854978</c:v>
                </c:pt>
                <c:pt idx="55">
                  <c:v>0.43951838548924177</c:v>
                </c:pt>
                <c:pt idx="56">
                  <c:v>0.29151809948404311</c:v>
                </c:pt>
                <c:pt idx="57">
                  <c:v>0.48094204350155545</c:v>
                </c:pt>
                <c:pt idx="58">
                  <c:v>0.62032745633095654</c:v>
                </c:pt>
                <c:pt idx="59">
                  <c:v>0.47414425870295146</c:v>
                </c:pt>
                <c:pt idx="60">
                  <c:v>0.48755075206233633</c:v>
                </c:pt>
                <c:pt idx="61">
                  <c:v>0.43834602269053868</c:v>
                </c:pt>
                <c:pt idx="62">
                  <c:v>0.4928527656596986</c:v>
                </c:pt>
                <c:pt idx="63">
                  <c:v>0.51043412147891909</c:v>
                </c:pt>
                <c:pt idx="64">
                  <c:v>0.45256904577688389</c:v>
                </c:pt>
                <c:pt idx="65">
                  <c:v>0.40309054175276771</c:v>
                </c:pt>
                <c:pt idx="66">
                  <c:v>0.30625362293616076</c:v>
                </c:pt>
                <c:pt idx="67">
                  <c:v>0.46560846801223438</c:v>
                </c:pt>
                <c:pt idx="68">
                  <c:v>0.45803377107241139</c:v>
                </c:pt>
                <c:pt idx="69">
                  <c:v>0.35279986759474524</c:v>
                </c:pt>
                <c:pt idx="70">
                  <c:v>0.36158766201424375</c:v>
                </c:pt>
                <c:pt idx="71">
                  <c:v>0.48652818734225589</c:v>
                </c:pt>
                <c:pt idx="72">
                  <c:v>0.52132254035760017</c:v>
                </c:pt>
                <c:pt idx="73">
                  <c:v>0.55100554253247713</c:v>
                </c:pt>
                <c:pt idx="74">
                  <c:v>0.40853483851157069</c:v>
                </c:pt>
                <c:pt idx="75">
                  <c:v>0.43030200057035417</c:v>
                </c:pt>
                <c:pt idx="76">
                  <c:v>0.44294309588359643</c:v>
                </c:pt>
                <c:pt idx="77">
                  <c:v>0.46331848934531628</c:v>
                </c:pt>
                <c:pt idx="78">
                  <c:v>0.48543645846926986</c:v>
                </c:pt>
                <c:pt idx="79">
                  <c:v>0.47011627414392032</c:v>
                </c:pt>
                <c:pt idx="80">
                  <c:v>0.42555974258717616</c:v>
                </c:pt>
                <c:pt idx="81">
                  <c:v>0.47820059518489172</c:v>
                </c:pt>
                <c:pt idx="82">
                  <c:v>0.3526947633662802</c:v>
                </c:pt>
                <c:pt idx="83">
                  <c:v>0.45635897371936468</c:v>
                </c:pt>
                <c:pt idx="84">
                  <c:v>0.4974595187249487</c:v>
                </c:pt>
                <c:pt idx="85">
                  <c:v>0.51366890896678885</c:v>
                </c:pt>
                <c:pt idx="86">
                  <c:v>0.49751568427504483</c:v>
                </c:pt>
                <c:pt idx="87">
                  <c:v>0.4741675932858756</c:v>
                </c:pt>
                <c:pt idx="88">
                  <c:v>0.46399947849867179</c:v>
                </c:pt>
                <c:pt idx="89">
                  <c:v>0.44602079235357173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'4E - 5E - 6E - 7E'!$G$1:$J$1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- 7E'!$J$3:$J$92</c:f>
              <c:numCache>
                <c:formatCode>0.000</c:formatCode>
                <c:ptCount val="90"/>
                <c:pt idx="0">
                  <c:v>0.72046510997393132</c:v>
                </c:pt>
                <c:pt idx="1">
                  <c:v>0.78046275501343776</c:v>
                </c:pt>
                <c:pt idx="2">
                  <c:v>0.80169181473995488</c:v>
                </c:pt>
                <c:pt idx="3">
                  <c:v>0.82920538932879551</c:v>
                </c:pt>
                <c:pt idx="4">
                  <c:v>0.86721958405065758</c:v>
                </c:pt>
                <c:pt idx="5">
                  <c:v>0.81439065201317207</c:v>
                </c:pt>
                <c:pt idx="6">
                  <c:v>0.74565561000079461</c:v>
                </c:pt>
                <c:pt idx="7">
                  <c:v>0.7094302709910365</c:v>
                </c:pt>
                <c:pt idx="8">
                  <c:v>0.61493056622438536</c:v>
                </c:pt>
                <c:pt idx="9">
                  <c:v>0.66697320164426943</c:v>
                </c:pt>
                <c:pt idx="10">
                  <c:v>0.81766145637780063</c:v>
                </c:pt>
                <c:pt idx="11">
                  <c:v>0.69048041854415065</c:v>
                </c:pt>
                <c:pt idx="12">
                  <c:v>0.86385404716880765</c:v>
                </c:pt>
                <c:pt idx="13">
                  <c:v>0.79472771448383195</c:v>
                </c:pt>
                <c:pt idx="14">
                  <c:v>0.75958253055731906</c:v>
                </c:pt>
                <c:pt idx="15">
                  <c:v>0.772532666378273</c:v>
                </c:pt>
                <c:pt idx="16">
                  <c:v>0.62245702669196679</c:v>
                </c:pt>
                <c:pt idx="17">
                  <c:v>0.68168542222216666</c:v>
                </c:pt>
                <c:pt idx="18">
                  <c:v>0.68246807188139458</c:v>
                </c:pt>
                <c:pt idx="19">
                  <c:v>0.71797769929255173</c:v>
                </c:pt>
                <c:pt idx="20">
                  <c:v>0.73478117471329774</c:v>
                </c:pt>
                <c:pt idx="21">
                  <c:v>0.67646450266905389</c:v>
                </c:pt>
                <c:pt idx="22">
                  <c:v>0.69037125837596069</c:v>
                </c:pt>
                <c:pt idx="23">
                  <c:v>0.73709360002258184</c:v>
                </c:pt>
                <c:pt idx="24">
                  <c:v>0.70525134697525571</c:v>
                </c:pt>
                <c:pt idx="25">
                  <c:v>0.63005705842391035</c:v>
                </c:pt>
                <c:pt idx="26">
                  <c:v>0.66148949991626804</c:v>
                </c:pt>
                <c:pt idx="27">
                  <c:v>0.80247436255842419</c:v>
                </c:pt>
                <c:pt idx="28">
                  <c:v>0.76339985447904724</c:v>
                </c:pt>
                <c:pt idx="29">
                  <c:v>0.80724611829352622</c:v>
                </c:pt>
                <c:pt idx="30">
                  <c:v>0.81153564185064953</c:v>
                </c:pt>
                <c:pt idx="31">
                  <c:v>0.74208875568612875</c:v>
                </c:pt>
                <c:pt idx="32">
                  <c:v>0.62458469321922516</c:v>
                </c:pt>
                <c:pt idx="33">
                  <c:v>0.70777739629868397</c:v>
                </c:pt>
                <c:pt idx="34">
                  <c:v>0.65924660972154081</c:v>
                </c:pt>
                <c:pt idx="35">
                  <c:v>0.64985537649009584</c:v>
                </c:pt>
                <c:pt idx="36">
                  <c:v>0.66409542171549329</c:v>
                </c:pt>
                <c:pt idx="37">
                  <c:v>0.68881571898851357</c:v>
                </c:pt>
                <c:pt idx="38">
                  <c:v>0.73094888329317109</c:v>
                </c:pt>
                <c:pt idx="39">
                  <c:v>0.68359046737743667</c:v>
                </c:pt>
                <c:pt idx="40">
                  <c:v>0.57078188968270316</c:v>
                </c:pt>
                <c:pt idx="41">
                  <c:v>0.70665540036114927</c:v>
                </c:pt>
                <c:pt idx="42">
                  <c:v>0.73536195690763717</c:v>
                </c:pt>
                <c:pt idx="43">
                  <c:v>0.70066450075362974</c:v>
                </c:pt>
                <c:pt idx="44">
                  <c:v>0.72528213193860058</c:v>
                </c:pt>
                <c:pt idx="45">
                  <c:v>0.74973988362564392</c:v>
                </c:pt>
                <c:pt idx="46">
                  <c:v>0.69157126172306682</c:v>
                </c:pt>
                <c:pt idx="47">
                  <c:v>0.67957772418855356</c:v>
                </c:pt>
                <c:pt idx="48">
                  <c:v>0.61956278882991445</c:v>
                </c:pt>
                <c:pt idx="49">
                  <c:v>0.56467071166735583</c:v>
                </c:pt>
                <c:pt idx="50">
                  <c:v>0.60407799776560589</c:v>
                </c:pt>
                <c:pt idx="51">
                  <c:v>0.68922279312517709</c:v>
                </c:pt>
                <c:pt idx="52">
                  <c:v>0.8329747563083354</c:v>
                </c:pt>
                <c:pt idx="53">
                  <c:v>0.79427091974261388</c:v>
                </c:pt>
                <c:pt idx="54">
                  <c:v>0.78711211945654891</c:v>
                </c:pt>
                <c:pt idx="55">
                  <c:v>0.79110724246294795</c:v>
                </c:pt>
                <c:pt idx="56">
                  <c:v>0.92292762224142533</c:v>
                </c:pt>
                <c:pt idx="57">
                  <c:v>0.87463271682181754</c:v>
                </c:pt>
                <c:pt idx="58">
                  <c:v>0.84534022676308196</c:v>
                </c:pt>
                <c:pt idx="59">
                  <c:v>0.74974494278352444</c:v>
                </c:pt>
                <c:pt idx="60">
                  <c:v>0.853615504833515</c:v>
                </c:pt>
                <c:pt idx="61">
                  <c:v>0.90184301114371013</c:v>
                </c:pt>
                <c:pt idx="62">
                  <c:v>0.86783493089996888</c:v>
                </c:pt>
                <c:pt idx="63">
                  <c:v>0.85950349626538958</c:v>
                </c:pt>
                <c:pt idx="64">
                  <c:v>0.8410713153675583</c:v>
                </c:pt>
                <c:pt idx="65">
                  <c:v>0.7542324551266415</c:v>
                </c:pt>
                <c:pt idx="66">
                  <c:v>0.80942204445267762</c:v>
                </c:pt>
                <c:pt idx="67">
                  <c:v>0.69225730666457119</c:v>
                </c:pt>
                <c:pt idx="68">
                  <c:v>0.73369062294956722</c:v>
                </c:pt>
                <c:pt idx="69">
                  <c:v>0.61580983333243444</c:v>
                </c:pt>
                <c:pt idx="70">
                  <c:v>0.693097573902693</c:v>
                </c:pt>
                <c:pt idx="71">
                  <c:v>0.72435311712780226</c:v>
                </c:pt>
                <c:pt idx="72">
                  <c:v>0.68954173860367418</c:v>
                </c:pt>
                <c:pt idx="73">
                  <c:v>0.66460459480159684</c:v>
                </c:pt>
                <c:pt idx="74">
                  <c:v>0.72384549540688436</c:v>
                </c:pt>
                <c:pt idx="75">
                  <c:v>0.6758186032755864</c:v>
                </c:pt>
                <c:pt idx="76">
                  <c:v>0.62058508754094821</c:v>
                </c:pt>
                <c:pt idx="77">
                  <c:v>0.78661414575877209</c:v>
                </c:pt>
                <c:pt idx="78">
                  <c:v>0.7279152522571295</c:v>
                </c:pt>
                <c:pt idx="79">
                  <c:v>0.71097024338007597</c:v>
                </c:pt>
                <c:pt idx="80">
                  <c:v>0.66398250010124116</c:v>
                </c:pt>
                <c:pt idx="81">
                  <c:v>0.65733749830155463</c:v>
                </c:pt>
                <c:pt idx="82">
                  <c:v>0.72095258130705164</c:v>
                </c:pt>
                <c:pt idx="83">
                  <c:v>0.70411023739480327</c:v>
                </c:pt>
                <c:pt idx="84">
                  <c:v>0.740020819367459</c:v>
                </c:pt>
                <c:pt idx="85">
                  <c:v>0.68428603794960796</c:v>
                </c:pt>
                <c:pt idx="86">
                  <c:v>0.71288915209807646</c:v>
                </c:pt>
                <c:pt idx="87">
                  <c:v>0.7787092250640556</c:v>
                </c:pt>
                <c:pt idx="88">
                  <c:v>0.62924011420294235</c:v>
                </c:pt>
                <c:pt idx="89">
                  <c:v>0.63952055222763271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'4E - 5E - 6E - 7E'!$L$1:$O$1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- 7E'!$O$3:$O$92</c:f>
              <c:numCache>
                <c:formatCode>0.000</c:formatCode>
                <c:ptCount val="90"/>
                <c:pt idx="0">
                  <c:v>0.99246562593137877</c:v>
                </c:pt>
                <c:pt idx="1">
                  <c:v>0.85864922072472505</c:v>
                </c:pt>
                <c:pt idx="2">
                  <c:v>1.0429040786812573</c:v>
                </c:pt>
                <c:pt idx="3">
                  <c:v>0.9180259401928903</c:v>
                </c:pt>
                <c:pt idx="4">
                  <c:v>0.9536739605962764</c:v>
                </c:pt>
                <c:pt idx="5">
                  <c:v>0.79675657911730502</c:v>
                </c:pt>
                <c:pt idx="6">
                  <c:v>0.91705752041289479</c:v>
                </c:pt>
                <c:pt idx="7">
                  <c:v>0.96521184465015963</c:v>
                </c:pt>
                <c:pt idx="8">
                  <c:v>0.83569386543960744</c:v>
                </c:pt>
                <c:pt idx="9">
                  <c:v>0.87012299192087672</c:v>
                </c:pt>
                <c:pt idx="10">
                  <c:v>0.98499836282230113</c:v>
                </c:pt>
                <c:pt idx="11">
                  <c:v>1.1714226483648686</c:v>
                </c:pt>
                <c:pt idx="12">
                  <c:v>1.1476121601839888</c:v>
                </c:pt>
                <c:pt idx="13">
                  <c:v>0.95921299773500501</c:v>
                </c:pt>
                <c:pt idx="14">
                  <c:v>1.1376713183879055</c:v>
                </c:pt>
                <c:pt idx="15">
                  <c:v>1.1751912769366033</c:v>
                </c:pt>
                <c:pt idx="16">
                  <c:v>1.2349530646645741</c:v>
                </c:pt>
                <c:pt idx="17">
                  <c:v>1.1466090624828384</c:v>
                </c:pt>
                <c:pt idx="18">
                  <c:v>0.97864037049123687</c:v>
                </c:pt>
                <c:pt idx="19">
                  <c:v>1.0232995897355417</c:v>
                </c:pt>
                <c:pt idx="20">
                  <c:v>1.0576109491229857</c:v>
                </c:pt>
                <c:pt idx="21">
                  <c:v>1.2681550427666615</c:v>
                </c:pt>
                <c:pt idx="22">
                  <c:v>0.95780894322586951</c:v>
                </c:pt>
                <c:pt idx="23">
                  <c:v>0.99753650451439058</c:v>
                </c:pt>
                <c:pt idx="24">
                  <c:v>0.96398088490040645</c:v>
                </c:pt>
                <c:pt idx="25">
                  <c:v>1.0506089542488368</c:v>
                </c:pt>
                <c:pt idx="26">
                  <c:v>0.99916897459146925</c:v>
                </c:pt>
                <c:pt idx="27">
                  <c:v>0.93218256500114349</c:v>
                </c:pt>
                <c:pt idx="28">
                  <c:v>1.0065517122893841</c:v>
                </c:pt>
                <c:pt idx="29">
                  <c:v>1.0765842741531457</c:v>
                </c:pt>
                <c:pt idx="30">
                  <c:v>1.0700602561441548</c:v>
                </c:pt>
                <c:pt idx="31">
                  <c:v>1.069591635416407</c:v>
                </c:pt>
                <c:pt idx="32">
                  <c:v>1.0696747324517808</c:v>
                </c:pt>
                <c:pt idx="33">
                  <c:v>1.1392242995644</c:v>
                </c:pt>
                <c:pt idx="34">
                  <c:v>0.93620450541391997</c:v>
                </c:pt>
                <c:pt idx="35">
                  <c:v>1.0347997205414774</c:v>
                </c:pt>
                <c:pt idx="36">
                  <c:v>0.99622523159878373</c:v>
                </c:pt>
                <c:pt idx="37">
                  <c:v>1.0649775400842958</c:v>
                </c:pt>
                <c:pt idx="38">
                  <c:v>1.1337883906857511</c:v>
                </c:pt>
                <c:pt idx="39">
                  <c:v>1.0154008904058258</c:v>
                </c:pt>
                <c:pt idx="40">
                  <c:v>0.87591782488138514</c:v>
                </c:pt>
                <c:pt idx="41">
                  <c:v>1.0507099036380845</c:v>
                </c:pt>
                <c:pt idx="42">
                  <c:v>1.2500903873776401</c:v>
                </c:pt>
                <c:pt idx="43">
                  <c:v>1.1159767426805636</c:v>
                </c:pt>
                <c:pt idx="44">
                  <c:v>1.1166300901622723</c:v>
                </c:pt>
                <c:pt idx="45">
                  <c:v>0.96945397154670332</c:v>
                </c:pt>
                <c:pt idx="46">
                  <c:v>1.1162350976961932</c:v>
                </c:pt>
                <c:pt idx="47">
                  <c:v>1.1354733874751397</c:v>
                </c:pt>
                <c:pt idx="48">
                  <c:v>1.0149203270556366</c:v>
                </c:pt>
                <c:pt idx="49">
                  <c:v>0.86085211464628442</c:v>
                </c:pt>
                <c:pt idx="50">
                  <c:v>0.79821450577593367</c:v>
                </c:pt>
                <c:pt idx="51">
                  <c:v>0.84923889091481497</c:v>
                </c:pt>
                <c:pt idx="52">
                  <c:v>0.95828216326140692</c:v>
                </c:pt>
                <c:pt idx="53">
                  <c:v>0.91205402720249051</c:v>
                </c:pt>
                <c:pt idx="54">
                  <c:v>0.85366806325452838</c:v>
                </c:pt>
                <c:pt idx="55">
                  <c:v>0.90494894758664435</c:v>
                </c:pt>
                <c:pt idx="56">
                  <c:v>0.93975840385425014</c:v>
                </c:pt>
                <c:pt idx="57">
                  <c:v>0.9314305628698295</c:v>
                </c:pt>
                <c:pt idx="58">
                  <c:v>0.92703232545078906</c:v>
                </c:pt>
                <c:pt idx="59">
                  <c:v>1.1099332320722464</c:v>
                </c:pt>
                <c:pt idx="60">
                  <c:v>0.83686388113468035</c:v>
                </c:pt>
                <c:pt idx="61">
                  <c:v>0.863403833051541</c:v>
                </c:pt>
                <c:pt idx="62">
                  <c:v>0.80096631461348955</c:v>
                </c:pt>
                <c:pt idx="63">
                  <c:v>0.74809060936499638</c:v>
                </c:pt>
                <c:pt idx="64">
                  <c:v>0.7986207661934176</c:v>
                </c:pt>
                <c:pt idx="65">
                  <c:v>0.87245173491659966</c:v>
                </c:pt>
                <c:pt idx="66">
                  <c:v>0.92680852596383823</c:v>
                </c:pt>
                <c:pt idx="67">
                  <c:v>0.87573160063372357</c:v>
                </c:pt>
                <c:pt idx="68">
                  <c:v>0.89481105065393685</c:v>
                </c:pt>
                <c:pt idx="69">
                  <c:v>0.92437988724785403</c:v>
                </c:pt>
                <c:pt idx="70">
                  <c:v>1.1567386947177776</c:v>
                </c:pt>
                <c:pt idx="71">
                  <c:v>1.0423319512835623</c:v>
                </c:pt>
                <c:pt idx="72">
                  <c:v>1.0418784621470489</c:v>
                </c:pt>
                <c:pt idx="73">
                  <c:v>1.1741465480985227</c:v>
                </c:pt>
                <c:pt idx="74">
                  <c:v>0.94689333235154616</c:v>
                </c:pt>
                <c:pt idx="75">
                  <c:v>0.87865925501035413</c:v>
                </c:pt>
                <c:pt idx="76">
                  <c:v>0.93585427696370427</c:v>
                </c:pt>
                <c:pt idx="77">
                  <c:v>0.9106606272289296</c:v>
                </c:pt>
                <c:pt idx="78">
                  <c:v>1.0182904617132458</c:v>
                </c:pt>
                <c:pt idx="79">
                  <c:v>1.094817535971369</c:v>
                </c:pt>
                <c:pt idx="80">
                  <c:v>1.0079018910214135</c:v>
                </c:pt>
                <c:pt idx="81">
                  <c:v>1.1088572396909231</c:v>
                </c:pt>
                <c:pt idx="82">
                  <c:v>1.0743455399208788</c:v>
                </c:pt>
                <c:pt idx="83">
                  <c:v>1.0163530388523372</c:v>
                </c:pt>
                <c:pt idx="84">
                  <c:v>1.1181215713024615</c:v>
                </c:pt>
                <c:pt idx="85">
                  <c:v>1.0654305928079293</c:v>
                </c:pt>
                <c:pt idx="86">
                  <c:v>0.96181290683879683</c:v>
                </c:pt>
                <c:pt idx="87">
                  <c:v>0.98489932632820631</c:v>
                </c:pt>
                <c:pt idx="88">
                  <c:v>1.007626012467467</c:v>
                </c:pt>
                <c:pt idx="89">
                  <c:v>1.1343202040868094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'4E - 5E - 6E - 7E'!$Q$1:$T$1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- 7E'!$T$3:$T$92</c:f>
              <c:numCache>
                <c:formatCode>0.000</c:formatCode>
                <c:ptCount val="90"/>
                <c:pt idx="0">
                  <c:v>1.4460645774197065</c:v>
                </c:pt>
                <c:pt idx="1">
                  <c:v>1.8944510478350898</c:v>
                </c:pt>
                <c:pt idx="2">
                  <c:v>1.52991087006847</c:v>
                </c:pt>
                <c:pt idx="3">
                  <c:v>1.7294441446696478</c:v>
                </c:pt>
                <c:pt idx="4">
                  <c:v>1.8402154518788583</c:v>
                </c:pt>
                <c:pt idx="5">
                  <c:v>1.7168498214441703</c:v>
                </c:pt>
                <c:pt idx="6">
                  <c:v>2.3592410357059506</c:v>
                </c:pt>
                <c:pt idx="7">
                  <c:v>2.6598336183817959</c:v>
                </c:pt>
                <c:pt idx="8">
                  <c:v>2.7890888087955332</c:v>
                </c:pt>
                <c:pt idx="9">
                  <c:v>2.0075961546697667</c:v>
                </c:pt>
                <c:pt idx="10">
                  <c:v>2.7507726375435473</c:v>
                </c:pt>
                <c:pt idx="11">
                  <c:v>2.8248214880420046</c:v>
                </c:pt>
                <c:pt idx="12">
                  <c:v>1.7671540479261665</c:v>
                </c:pt>
                <c:pt idx="13">
                  <c:v>1.9625631167082684</c:v>
                </c:pt>
                <c:pt idx="14">
                  <c:v>1.8435726663932619</c:v>
                </c:pt>
                <c:pt idx="15">
                  <c:v>1.8857828869567699</c:v>
                </c:pt>
                <c:pt idx="16">
                  <c:v>2.3604914457435169</c:v>
                </c:pt>
                <c:pt idx="17">
                  <c:v>1.4480623395524033</c:v>
                </c:pt>
                <c:pt idx="18">
                  <c:v>1.5613272759088113</c:v>
                </c:pt>
                <c:pt idx="19">
                  <c:v>1.4005367063648557</c:v>
                </c:pt>
                <c:pt idx="20">
                  <c:v>1.2698826575945068</c:v>
                </c:pt>
                <c:pt idx="21">
                  <c:v>1.2829390985991795</c:v>
                </c:pt>
                <c:pt idx="22">
                  <c:v>1.4518261988633858</c:v>
                </c:pt>
                <c:pt idx="23">
                  <c:v>1.6152323268797364</c:v>
                </c:pt>
                <c:pt idx="24">
                  <c:v>2.4448607605143993</c:v>
                </c:pt>
                <c:pt idx="25">
                  <c:v>1.7764741973700906</c:v>
                </c:pt>
                <c:pt idx="26">
                  <c:v>3.2326261217457399</c:v>
                </c:pt>
                <c:pt idx="27">
                  <c:v>1.7304257996413668</c:v>
                </c:pt>
                <c:pt idx="28">
                  <c:v>1.3941794068591558</c:v>
                </c:pt>
                <c:pt idx="29">
                  <c:v>1.3318923551036754</c:v>
                </c:pt>
                <c:pt idx="30">
                  <c:v>1.337214496836628</c:v>
                </c:pt>
                <c:pt idx="31">
                  <c:v>1.234819577852289</c:v>
                </c:pt>
                <c:pt idx="32">
                  <c:v>1.804327767863583</c:v>
                </c:pt>
                <c:pt idx="33">
                  <c:v>1.4319417540069166</c:v>
                </c:pt>
                <c:pt idx="34">
                  <c:v>1.6949665469540833</c:v>
                </c:pt>
                <c:pt idx="35">
                  <c:v>1.9033722815573075</c:v>
                </c:pt>
                <c:pt idx="36">
                  <c:v>1.5652764547203286</c:v>
                </c:pt>
                <c:pt idx="37">
                  <c:v>1.3432545462210022</c:v>
                </c:pt>
                <c:pt idx="38">
                  <c:v>1.5792660404057721</c:v>
                </c:pt>
                <c:pt idx="39">
                  <c:v>2.9545773623981777</c:v>
                </c:pt>
                <c:pt idx="40">
                  <c:v>2.2203349915210047</c:v>
                </c:pt>
                <c:pt idx="41">
                  <c:v>1.7532371752091735</c:v>
                </c:pt>
                <c:pt idx="42">
                  <c:v>1.4368377892212172</c:v>
                </c:pt>
                <c:pt idx="43">
                  <c:v>1.3062629621770794</c:v>
                </c:pt>
                <c:pt idx="44">
                  <c:v>1.8253032165466192</c:v>
                </c:pt>
                <c:pt idx="45">
                  <c:v>1.7655680943703349</c:v>
                </c:pt>
                <c:pt idx="46">
                  <c:v>1.4463866884718715</c:v>
                </c:pt>
                <c:pt idx="47">
                  <c:v>1.2652085157869188</c:v>
                </c:pt>
                <c:pt idx="48">
                  <c:v>1.2602714344510655</c:v>
                </c:pt>
                <c:pt idx="49">
                  <c:v>1.1930379168833494</c:v>
                </c:pt>
                <c:pt idx="50">
                  <c:v>1.1628060972577958</c:v>
                </c:pt>
                <c:pt idx="51">
                  <c:v>1.2101799373031932</c:v>
                </c:pt>
                <c:pt idx="52">
                  <c:v>1.4039281819563558</c:v>
                </c:pt>
                <c:pt idx="53">
                  <c:v>1.263149966406915</c:v>
                </c:pt>
                <c:pt idx="54">
                  <c:v>1.1665004019836607</c:v>
                </c:pt>
                <c:pt idx="55">
                  <c:v>1.1368077426593461</c:v>
                </c:pt>
                <c:pt idx="56">
                  <c:v>1.2510052648714933</c:v>
                </c:pt>
                <c:pt idx="57">
                  <c:v>1.4078570963239845</c:v>
                </c:pt>
                <c:pt idx="58">
                  <c:v>2.8158045784282599</c:v>
                </c:pt>
                <c:pt idx="59">
                  <c:v>1.5605484870320321</c:v>
                </c:pt>
                <c:pt idx="60">
                  <c:v>1.9571422977959458</c:v>
                </c:pt>
                <c:pt idx="61">
                  <c:v>2.3970330364827559</c:v>
                </c:pt>
                <c:pt idx="62">
                  <c:v>1.444465795998233</c:v>
                </c:pt>
                <c:pt idx="63">
                  <c:v>1.2770070540890504</c:v>
                </c:pt>
                <c:pt idx="64">
                  <c:v>1.1516041531688375</c:v>
                </c:pt>
                <c:pt idx="65">
                  <c:v>1.133254818232837</c:v>
                </c:pt>
                <c:pt idx="66">
                  <c:v>1.2270340558208819</c:v>
                </c:pt>
                <c:pt idx="67">
                  <c:v>1.3985245343404209</c:v>
                </c:pt>
                <c:pt idx="68">
                  <c:v>1.2218858627151421</c:v>
                </c:pt>
                <c:pt idx="69">
                  <c:v>1.2619090632382108</c:v>
                </c:pt>
                <c:pt idx="70">
                  <c:v>1.214467845682911</c:v>
                </c:pt>
                <c:pt idx="71">
                  <c:v>1.111501296282619</c:v>
                </c:pt>
                <c:pt idx="72">
                  <c:v>1.1022074725353741</c:v>
                </c:pt>
                <c:pt idx="73">
                  <c:v>1.2405168544177501</c:v>
                </c:pt>
                <c:pt idx="74">
                  <c:v>1.640129050021246</c:v>
                </c:pt>
                <c:pt idx="75">
                  <c:v>2.4950663034305762</c:v>
                </c:pt>
                <c:pt idx="76">
                  <c:v>3.7678180862207609</c:v>
                </c:pt>
                <c:pt idx="77">
                  <c:v>2.5072373911051682</c:v>
                </c:pt>
                <c:pt idx="78">
                  <c:v>1.9003821466823405</c:v>
                </c:pt>
                <c:pt idx="79">
                  <c:v>2.5941778099357462</c:v>
                </c:pt>
                <c:pt idx="80">
                  <c:v>1.7024827725875271</c:v>
                </c:pt>
                <c:pt idx="81">
                  <c:v>1.8014872766466981</c:v>
                </c:pt>
                <c:pt idx="82">
                  <c:v>2.2038047380371197</c:v>
                </c:pt>
                <c:pt idx="83">
                  <c:v>1.4767049261099037</c:v>
                </c:pt>
                <c:pt idx="84">
                  <c:v>1.5121526277302004</c:v>
                </c:pt>
                <c:pt idx="85">
                  <c:v>1.5660261524764849</c:v>
                </c:pt>
                <c:pt idx="86">
                  <c:v>1.4940038775108822</c:v>
                </c:pt>
                <c:pt idx="87">
                  <c:v>2.3875595757337251</c:v>
                </c:pt>
                <c:pt idx="88">
                  <c:v>4.7829248101485025</c:v>
                </c:pt>
                <c:pt idx="89">
                  <c:v>5.2302397496303472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178952"/>
        <c:axId val="219179344"/>
      </c:scatterChart>
      <c:valAx>
        <c:axId val="21917895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179344"/>
        <c:crosses val="autoZero"/>
        <c:crossBetween val="midCat"/>
      </c:valAx>
      <c:valAx>
        <c:axId val="219179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178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14.3920002</v>
      </c>
      <c r="C2">
        <v>0.66369997999999997</v>
      </c>
      <c r="D2">
        <v>9.9000003020963209E+37</v>
      </c>
      <c r="E2">
        <v>1.0400999799999999</v>
      </c>
      <c r="F2">
        <v>-9.9000003020963209E+37</v>
      </c>
      <c r="G2">
        <v>1.3118000000000001</v>
      </c>
      <c r="H2">
        <v>9.9000003020963209E+37</v>
      </c>
      <c r="J2" s="2">
        <f>TREND(Calibration!$A$2:$A$4,Calibration!$B$2:$B$4,C2)</f>
        <v>441.00433837331673</v>
      </c>
      <c r="K2" s="2">
        <f>TREND(Calibration!$A$2:$A$4,Calibration!$C$2:$C$4,E2)</f>
        <v>406.91074802765752</v>
      </c>
      <c r="L2" s="2">
        <f>TREND(Calibration!$A$2:$A$4,Calibration!$D$2:$D$4,G2)</f>
        <v>496.33998189406611</v>
      </c>
      <c r="N2" s="2">
        <f>AVERAGE(J2:J409)</f>
        <v>434.88298274114874</v>
      </c>
    </row>
    <row r="3" spans="1:14" x14ac:dyDescent="0.25">
      <c r="A3">
        <v>4816</v>
      </c>
      <c r="B3">
        <v>14.51200008</v>
      </c>
      <c r="C3">
        <v>0.66369997999999997</v>
      </c>
      <c r="D3">
        <v>497.31100464000002</v>
      </c>
      <c r="E3">
        <v>1.04279995</v>
      </c>
      <c r="F3">
        <v>950.16497803000004</v>
      </c>
      <c r="G3">
        <v>1.3096000000000001</v>
      </c>
      <c r="H3">
        <v>1139.1899414100001</v>
      </c>
      <c r="J3" s="2">
        <f>TREND(Calibration!$A$2:$A$4,Calibration!$B$2:$B$4,C3)</f>
        <v>441.00433837331673</v>
      </c>
      <c r="K3" s="2">
        <f>TREND(Calibration!$A$2:$A$4,Calibration!$C$2:$C$4,E3)</f>
        <v>407.99403877113787</v>
      </c>
      <c r="L3" s="2">
        <f>TREND(Calibration!$A$2:$A$4,Calibration!$D$2:$D$4,G3)</f>
        <v>495.4296179957098</v>
      </c>
    </row>
    <row r="4" spans="1:14" x14ac:dyDescent="0.25">
      <c r="A4">
        <v>9818</v>
      </c>
      <c r="B4">
        <v>14.527999879999999</v>
      </c>
      <c r="C4">
        <v>0.66750001999999997</v>
      </c>
      <c r="D4">
        <v>1286.8449707</v>
      </c>
      <c r="E4">
        <v>1.0628000500000001</v>
      </c>
      <c r="F4">
        <v>777.33898925999995</v>
      </c>
      <c r="G4">
        <v>1.3107000600000001</v>
      </c>
      <c r="H4">
        <v>1011.51800537</v>
      </c>
      <c r="J4" s="2">
        <f>TREND(Calibration!$A$2:$A$4,Calibration!$B$2:$B$4,C4)</f>
        <v>443.34074771276477</v>
      </c>
      <c r="K4" s="2">
        <f>TREND(Calibration!$A$2:$A$4,Calibration!$C$2:$C$4,E4)</f>
        <v>416.01854393181765</v>
      </c>
      <c r="L4" s="2">
        <f>TREND(Calibration!$A$2:$A$4,Calibration!$D$2:$D$4,G4)</f>
        <v>495.88482477299431</v>
      </c>
    </row>
    <row r="5" spans="1:14" x14ac:dyDescent="0.25">
      <c r="A5">
        <v>14818</v>
      </c>
      <c r="B5">
        <v>14.541999819999999</v>
      </c>
      <c r="C5">
        <v>0.66750001999999997</v>
      </c>
      <c r="D5">
        <v>9.9000003020963209E+37</v>
      </c>
      <c r="E5">
        <v>1.19840002</v>
      </c>
      <c r="F5">
        <v>723.84802246000004</v>
      </c>
      <c r="G5">
        <v>1.3096000000000001</v>
      </c>
      <c r="H5">
        <v>1296.0169677700001</v>
      </c>
      <c r="J5" s="2">
        <f>TREND(Calibration!$A$2:$A$4,Calibration!$B$2:$B$4,C5)</f>
        <v>443.34074771276477</v>
      </c>
      <c r="K5" s="2">
        <f>TREND(Calibration!$A$2:$A$4,Calibration!$C$2:$C$4,E5)</f>
        <v>470.42440485516391</v>
      </c>
      <c r="L5" s="2">
        <f>TREND(Calibration!$A$2:$A$4,Calibration!$D$2:$D$4,G5)</f>
        <v>495.4296179957098</v>
      </c>
    </row>
    <row r="6" spans="1:14" x14ac:dyDescent="0.25">
      <c r="A6">
        <v>19819</v>
      </c>
      <c r="B6">
        <v>14.61900043</v>
      </c>
      <c r="C6">
        <v>0.66259997999999998</v>
      </c>
      <c r="D6">
        <v>1114.8389892600001</v>
      </c>
      <c r="E6">
        <v>1.04820001</v>
      </c>
      <c r="F6">
        <v>530.90197753999996</v>
      </c>
      <c r="G6">
        <v>1.30739999</v>
      </c>
      <c r="H6">
        <v>1012.95697021</v>
      </c>
      <c r="J6" s="2">
        <f>TREND(Calibration!$A$2:$A$4,Calibration!$B$2:$B$4,C6)</f>
        <v>440.3280164731807</v>
      </c>
      <c r="K6" s="2">
        <f>TREND(Calibration!$A$2:$A$4,Calibration!$C$2:$C$4,E6)</f>
        <v>410.16066840488867</v>
      </c>
      <c r="L6" s="2">
        <f>TREND(Calibration!$A$2:$A$4,Calibration!$D$2:$D$4,G6)</f>
        <v>494.51924995933587</v>
      </c>
    </row>
    <row r="7" spans="1:14" x14ac:dyDescent="0.25">
      <c r="A7">
        <v>24820</v>
      </c>
      <c r="B7">
        <v>14.631999970000001</v>
      </c>
      <c r="C7">
        <v>0.65240001999999997</v>
      </c>
      <c r="D7">
        <v>9.9000003020963209E+37</v>
      </c>
      <c r="E7">
        <v>1.12329996</v>
      </c>
      <c r="F7">
        <v>-103.9940033</v>
      </c>
      <c r="G7">
        <v>1.3052999999999999</v>
      </c>
      <c r="H7">
        <v>9.9000003020963209E+37</v>
      </c>
      <c r="J7" s="2">
        <f>TREND(Calibration!$A$2:$A$4,Calibration!$B$2:$B$4,C7)</f>
        <v>434.05669253817041</v>
      </c>
      <c r="K7" s="2">
        <f>TREND(Calibration!$A$2:$A$4,Calibration!$C$2:$C$4,E7)</f>
        <v>440.29251456274744</v>
      </c>
      <c r="L7" s="2">
        <f>TREND(Calibration!$A$2:$A$4,Calibration!$D$2:$D$4,G7)</f>
        <v>493.65027037619529</v>
      </c>
    </row>
    <row r="8" spans="1:14" x14ac:dyDescent="0.25">
      <c r="A8">
        <v>29821</v>
      </c>
      <c r="B8">
        <v>14.7329998</v>
      </c>
      <c r="C8">
        <v>0.65179997999999995</v>
      </c>
      <c r="D8">
        <v>1024.16503906</v>
      </c>
      <c r="E8">
        <v>1.2582999500000001</v>
      </c>
      <c r="F8">
        <v>447.61898803999998</v>
      </c>
      <c r="G8">
        <v>1.3004000200000001</v>
      </c>
      <c r="H8">
        <v>9.9000003020963209E+37</v>
      </c>
      <c r="J8" s="2">
        <f>TREND(Calibration!$A$2:$A$4,Calibration!$B$2:$B$4,C8)</f>
        <v>433.68776509002709</v>
      </c>
      <c r="K8" s="2">
        <f>TREND(Calibration!$A$2:$A$4,Calibration!$C$2:$C$4,E8)</f>
        <v>494.45764955940814</v>
      </c>
      <c r="L8" s="2">
        <f>TREND(Calibration!$A$2:$A$4,Calibration!$D$2:$D$4,G8)</f>
        <v>491.62264996952831</v>
      </c>
    </row>
    <row r="9" spans="1:14" x14ac:dyDescent="0.25">
      <c r="A9">
        <v>34821</v>
      </c>
      <c r="B9">
        <v>14.76599979</v>
      </c>
      <c r="C9">
        <v>0.65990000999999998</v>
      </c>
      <c r="D9">
        <v>672.91302489999998</v>
      </c>
      <c r="E9">
        <v>1.2308000299999999</v>
      </c>
      <c r="F9">
        <v>787.84197998000002</v>
      </c>
      <c r="G9">
        <v>1.3014999599999999</v>
      </c>
      <c r="H9">
        <v>662.54199218999997</v>
      </c>
      <c r="J9" s="2">
        <f>TREND(Calibration!$A$2:$A$4,Calibration!$B$2:$B$4,C9)</f>
        <v>438.66797207253501</v>
      </c>
      <c r="K9" s="2">
        <f>TREND(Calibration!$A$2:$A$4,Calibration!$C$2:$C$4,E9)</f>
        <v>483.42404222953076</v>
      </c>
      <c r="L9" s="2">
        <f>TREND(Calibration!$A$2:$A$4,Calibration!$D$2:$D$4,G9)</f>
        <v>492.07780709060012</v>
      </c>
    </row>
    <row r="10" spans="1:14" x14ac:dyDescent="0.25">
      <c r="A10">
        <v>39821</v>
      </c>
      <c r="B10">
        <v>14.81400013</v>
      </c>
      <c r="C10">
        <v>0.65339999999999998</v>
      </c>
      <c r="D10">
        <v>1296.08496094</v>
      </c>
      <c r="E10">
        <v>1.1550999900000001</v>
      </c>
      <c r="F10">
        <v>561.32897949000005</v>
      </c>
      <c r="G10">
        <v>1.29990005</v>
      </c>
      <c r="H10">
        <v>1033.86901855</v>
      </c>
      <c r="J10" s="2">
        <f>TREND(Calibration!$A$2:$A$4,Calibration!$B$2:$B$4,C10)</f>
        <v>434.67151833244134</v>
      </c>
      <c r="K10" s="2">
        <f>TREND(Calibration!$A$2:$A$4,Calibration!$C$2:$C$4,E10)</f>
        <v>453.05142601042877</v>
      </c>
      <c r="L10" s="2">
        <f>TREND(Calibration!$A$2:$A$4,Calibration!$D$2:$D$4,G10)</f>
        <v>491.41576149759146</v>
      </c>
    </row>
    <row r="11" spans="1:14" x14ac:dyDescent="0.25">
      <c r="A11">
        <v>44821</v>
      </c>
      <c r="B11">
        <v>14.88799953</v>
      </c>
      <c r="C11">
        <v>0.65509998999999997</v>
      </c>
      <c r="D11">
        <v>9.9000003020963209E+37</v>
      </c>
      <c r="E11">
        <v>1.1291999800000001</v>
      </c>
      <c r="F11">
        <v>580.37597656000003</v>
      </c>
      <c r="G11">
        <v>1.29879999</v>
      </c>
      <c r="H11">
        <v>1184.4959716799999</v>
      </c>
      <c r="J11" s="2">
        <f>TREND(Calibration!$A$2:$A$4,Calibration!$B$2:$B$4,C11)</f>
        <v>435.71673693881604</v>
      </c>
      <c r="K11" s="2">
        <f>TREND(Calibration!$A$2:$A$4,Calibration!$C$2:$C$4,E11)</f>
        <v>442.65973977352712</v>
      </c>
      <c r="L11" s="2">
        <f>TREND(Calibration!$A$2:$A$4,Calibration!$D$2:$D$4,G11)</f>
        <v>490.96055472030696</v>
      </c>
    </row>
    <row r="12" spans="1:14" x14ac:dyDescent="0.25">
      <c r="A12">
        <v>49822</v>
      </c>
      <c r="B12">
        <v>14.881999970000001</v>
      </c>
      <c r="C12">
        <v>0.65509998999999997</v>
      </c>
      <c r="D12">
        <v>1127.7879638700001</v>
      </c>
      <c r="E12">
        <v>1.1373000099999999</v>
      </c>
      <c r="F12">
        <v>709.64501953000001</v>
      </c>
      <c r="G12">
        <v>1.29879999</v>
      </c>
      <c r="H12">
        <v>1038.1030273399999</v>
      </c>
      <c r="J12" s="2">
        <f>TREND(Calibration!$A$2:$A$4,Calibration!$B$2:$B$4,C12)</f>
        <v>435.71673693881604</v>
      </c>
      <c r="K12" s="2">
        <f>TREND(Calibration!$A$2:$A$4,Calibration!$C$2:$C$4,E12)</f>
        <v>445.90966015075821</v>
      </c>
      <c r="L12" s="2">
        <f>TREND(Calibration!$A$2:$A$4,Calibration!$D$2:$D$4,G12)</f>
        <v>490.96055472030696</v>
      </c>
    </row>
    <row r="13" spans="1:14" x14ac:dyDescent="0.25">
      <c r="A13">
        <v>54822</v>
      </c>
      <c r="B13">
        <v>14.90100002</v>
      </c>
      <c r="C13">
        <v>0.65939999000000005</v>
      </c>
      <c r="D13">
        <v>1015.87298584</v>
      </c>
      <c r="E13">
        <v>1.13569999</v>
      </c>
      <c r="F13">
        <v>748.60601807</v>
      </c>
      <c r="G13">
        <v>1.29770005</v>
      </c>
      <c r="H13">
        <v>1125.22497559</v>
      </c>
      <c r="J13" s="2">
        <f>TREND(Calibration!$A$2:$A$4,Calibration!$B$2:$B$4,C13)</f>
        <v>438.3605407302569</v>
      </c>
      <c r="K13" s="2">
        <f>TREND(Calibration!$A$2:$A$4,Calibration!$C$2:$C$4,E13)</f>
        <v>445.26769492322484</v>
      </c>
      <c r="L13" s="2">
        <f>TREND(Calibration!$A$2:$A$4,Calibration!$D$2:$D$4,G13)</f>
        <v>490.50539759923515</v>
      </c>
    </row>
    <row r="14" spans="1:14" x14ac:dyDescent="0.25">
      <c r="A14">
        <v>59822</v>
      </c>
      <c r="B14">
        <v>14.881999970000001</v>
      </c>
      <c r="C14">
        <v>0.66049999000000004</v>
      </c>
      <c r="D14">
        <v>960.55700683999999</v>
      </c>
      <c r="E14">
        <v>1.10440004</v>
      </c>
      <c r="F14">
        <v>901.24499512</v>
      </c>
      <c r="G14">
        <v>1.2961000199999999</v>
      </c>
      <c r="H14">
        <v>913.00299071999996</v>
      </c>
      <c r="J14" s="2">
        <f>TREND(Calibration!$A$2:$A$4,Calibration!$B$2:$B$4,C14)</f>
        <v>439.03686263039287</v>
      </c>
      <c r="K14" s="2">
        <f>TREND(Calibration!$A$2:$A$4,Calibration!$C$2:$C$4,E14)</f>
        <v>432.70942719936255</v>
      </c>
      <c r="L14" s="2">
        <f>TREND(Calibration!$A$2:$A$4,Calibration!$D$2:$D$4,G14)</f>
        <v>489.8433023500138</v>
      </c>
    </row>
    <row r="15" spans="1:14" x14ac:dyDescent="0.25">
      <c r="A15">
        <v>64823</v>
      </c>
      <c r="B15">
        <v>14.902000429999999</v>
      </c>
      <c r="C15">
        <v>0.65289998000000005</v>
      </c>
      <c r="D15">
        <v>877.74298095999995</v>
      </c>
      <c r="E15">
        <v>1.1383999600000001</v>
      </c>
      <c r="F15">
        <v>1081.5219726600001</v>
      </c>
      <c r="G15">
        <v>1.29449999</v>
      </c>
      <c r="H15">
        <v>962.71997069999998</v>
      </c>
      <c r="J15" s="2">
        <f>TREND(Calibration!$A$2:$A$4,Calibration!$B$2:$B$4,C15)</f>
        <v>434.36408699016317</v>
      </c>
      <c r="K15" s="2">
        <f>TREND(Calibration!$A$2:$A$4,Calibration!$C$2:$C$4,E15)</f>
        <v>446.35098566670518</v>
      </c>
      <c r="L15" s="2">
        <f>TREND(Calibration!$A$2:$A$4,Calibration!$D$2:$D$4,G15)</f>
        <v>489.18120710079256</v>
      </c>
    </row>
    <row r="16" spans="1:14" x14ac:dyDescent="0.25">
      <c r="A16">
        <v>69823</v>
      </c>
      <c r="B16">
        <v>14.86900043</v>
      </c>
      <c r="C16">
        <v>0.65829998000000001</v>
      </c>
      <c r="D16">
        <v>926.39099121000004</v>
      </c>
      <c r="E16">
        <v>1.8664000000000001</v>
      </c>
      <c r="F16">
        <v>9.9000003020963209E+37</v>
      </c>
      <c r="G16">
        <v>1.2928999699999999</v>
      </c>
      <c r="H16">
        <v>833.68499756000006</v>
      </c>
      <c r="J16" s="2">
        <f>TREND(Calibration!$A$2:$A$4,Calibration!$B$2:$B$4,C16)</f>
        <v>437.68421268173995</v>
      </c>
      <c r="K16" s="2">
        <f>TREND(Calibration!$A$2:$A$4,Calibration!$C$2:$C$4,E16)</f>
        <v>738.44152911174092</v>
      </c>
      <c r="L16" s="2">
        <f>TREND(Calibration!$A$2:$A$4,Calibration!$D$2:$D$4,G16)</f>
        <v>488.51911598958895</v>
      </c>
    </row>
    <row r="17" spans="1:12" x14ac:dyDescent="0.25">
      <c r="A17">
        <v>74825</v>
      </c>
      <c r="B17">
        <v>14.852999690000001</v>
      </c>
      <c r="C17">
        <v>0.65670002000000005</v>
      </c>
      <c r="D17">
        <v>931.83599853999999</v>
      </c>
      <c r="E17">
        <v>1.28750002</v>
      </c>
      <c r="F17">
        <v>9.9000003020963209E+37</v>
      </c>
      <c r="G17">
        <v>1.2922999900000001</v>
      </c>
      <c r="H17">
        <v>907.24902343999997</v>
      </c>
      <c r="J17" s="2">
        <f>TREND(Calibration!$A$2:$A$4,Calibration!$B$2:$B$4,C17)</f>
        <v>436.70049632961121</v>
      </c>
      <c r="K17" s="2">
        <f>TREND(Calibration!$A$2:$A$4,Calibration!$C$2:$C$4,E17)</f>
        <v>506.17339660103346</v>
      </c>
      <c r="L17" s="2">
        <f>TREND(Calibration!$A$2:$A$4,Calibration!$D$2:$D$4,G17)</f>
        <v>488.27084320243637</v>
      </c>
    </row>
    <row r="18" spans="1:12" x14ac:dyDescent="0.25">
      <c r="A18">
        <v>79824</v>
      </c>
      <c r="B18">
        <v>14.78100014</v>
      </c>
      <c r="C18">
        <v>0.65719998000000002</v>
      </c>
      <c r="D18">
        <v>792.85302734000004</v>
      </c>
      <c r="E18">
        <v>1.6081999499999999</v>
      </c>
      <c r="F18">
        <v>9.9000003020963209E+37</v>
      </c>
      <c r="G18">
        <v>1.2922999900000001</v>
      </c>
      <c r="H18">
        <v>1086.1199951200001</v>
      </c>
      <c r="J18" s="2">
        <f>TREND(Calibration!$A$2:$A$4,Calibration!$B$2:$B$4,C18)</f>
        <v>437.00789078160392</v>
      </c>
      <c r="K18" s="2">
        <f>TREND(Calibration!$A$2:$A$4,Calibration!$C$2:$C$4,E18)</f>
        <v>634.84566540542096</v>
      </c>
      <c r="L18" s="2">
        <f>TREND(Calibration!$A$2:$A$4,Calibration!$D$2:$D$4,G18)</f>
        <v>488.27084320243637</v>
      </c>
    </row>
    <row r="19" spans="1:12" x14ac:dyDescent="0.25">
      <c r="A19">
        <v>84824</v>
      </c>
      <c r="B19">
        <v>14.725999829999999</v>
      </c>
      <c r="C19">
        <v>0.65399998000000004</v>
      </c>
      <c r="D19">
        <v>842.94500731999995</v>
      </c>
      <c r="E19">
        <v>1.23720002</v>
      </c>
      <c r="F19">
        <v>9.9000003020963209E+37</v>
      </c>
      <c r="G19">
        <v>1.2918000199999999</v>
      </c>
      <c r="H19">
        <v>903.33197021000001</v>
      </c>
      <c r="J19" s="2">
        <f>TREND(Calibration!$A$2:$A$4,Calibration!$B$2:$B$4,C19)</f>
        <v>435.0404088902992</v>
      </c>
      <c r="K19" s="2">
        <f>TREND(Calibration!$A$2:$A$4,Calibration!$C$2:$C$4,E19)</f>
        <v>485.99186702957172</v>
      </c>
      <c r="L19" s="2">
        <f>TREND(Calibration!$A$2:$A$4,Calibration!$D$2:$D$4,G19)</f>
        <v>488.0639547304994</v>
      </c>
    </row>
    <row r="20" spans="1:12" x14ac:dyDescent="0.25">
      <c r="A20">
        <v>89824</v>
      </c>
      <c r="B20">
        <v>14.680999760000001</v>
      </c>
      <c r="C20">
        <v>0.65450001000000002</v>
      </c>
      <c r="D20">
        <v>885.65502930000002</v>
      </c>
      <c r="E20">
        <v>1.2918000199999999</v>
      </c>
      <c r="F20">
        <v>9.9000003020963209E+37</v>
      </c>
      <c r="G20">
        <v>1.2891000500000001</v>
      </c>
      <c r="H20">
        <v>1023.52099609</v>
      </c>
      <c r="J20" s="2">
        <f>TREND(Calibration!$A$2:$A$4,Calibration!$B$2:$B$4,C20)</f>
        <v>435.34784638095829</v>
      </c>
      <c r="K20" s="2">
        <f>TREND(Calibration!$A$2:$A$4,Calibration!$C$2:$C$4,E20)</f>
        <v>507.89865658427959</v>
      </c>
      <c r="L20" s="2">
        <f>TREND(Calibration!$A$2:$A$4,Calibration!$D$2:$D$4,G20)</f>
        <v>486.94670236020636</v>
      </c>
    </row>
    <row r="21" spans="1:12" x14ac:dyDescent="0.25">
      <c r="A21">
        <v>94824</v>
      </c>
      <c r="B21">
        <v>14.684000019999999</v>
      </c>
      <c r="C21">
        <v>0.65670002000000005</v>
      </c>
      <c r="D21">
        <v>783.87701416000004</v>
      </c>
      <c r="E21">
        <v>1.4613000199999999</v>
      </c>
      <c r="F21">
        <v>9.9000003020963209E+37</v>
      </c>
      <c r="G21">
        <v>1.2879999900000001</v>
      </c>
      <c r="H21">
        <v>960.74597168000003</v>
      </c>
      <c r="J21" s="2">
        <f>TREND(Calibration!$A$2:$A$4,Calibration!$B$2:$B$4,C21)</f>
        <v>436.70049632961121</v>
      </c>
      <c r="K21" s="2">
        <f>TREND(Calibration!$A$2:$A$4,Calibration!$C$2:$C$4,E21)</f>
        <v>575.90599778433443</v>
      </c>
      <c r="L21" s="2">
        <f>TREND(Calibration!$A$2:$A$4,Calibration!$D$2:$D$4,G21)</f>
        <v>486.49149558292197</v>
      </c>
    </row>
    <row r="22" spans="1:12" x14ac:dyDescent="0.25">
      <c r="A22">
        <v>99825</v>
      </c>
      <c r="B22">
        <v>14.65799999</v>
      </c>
      <c r="C22">
        <v>0.65399998000000004</v>
      </c>
      <c r="D22">
        <v>9.9000003020963209E+37</v>
      </c>
      <c r="E22">
        <v>1.26909995</v>
      </c>
      <c r="F22">
        <v>745.21997069999998</v>
      </c>
      <c r="G22">
        <v>1.28579998</v>
      </c>
      <c r="H22">
        <v>9.9000003020963209E+37</v>
      </c>
      <c r="J22" s="2">
        <f>TREND(Calibration!$A$2:$A$4,Calibration!$B$2:$B$4,C22)</f>
        <v>435.0404088902992</v>
      </c>
      <c r="K22" s="2">
        <f>TREND(Calibration!$A$2:$A$4,Calibration!$C$2:$C$4,E22)</f>
        <v>498.79086068011958</v>
      </c>
      <c r="L22" s="2">
        <f>TREND(Calibration!$A$2:$A$4,Calibration!$D$2:$D$4,G22)</f>
        <v>485.58112754654792</v>
      </c>
    </row>
    <row r="23" spans="1:12" x14ac:dyDescent="0.25">
      <c r="A23">
        <v>104824</v>
      </c>
      <c r="B23">
        <v>14.68700027</v>
      </c>
      <c r="C23">
        <v>0.65609998000000003</v>
      </c>
      <c r="D23">
        <v>559.29302978999999</v>
      </c>
      <c r="E23">
        <v>1.2653000400000001</v>
      </c>
      <c r="F23">
        <v>9.9000003020963209E+37</v>
      </c>
      <c r="G23">
        <v>1.2869000399999999</v>
      </c>
      <c r="H23">
        <v>985.99597168000003</v>
      </c>
      <c r="J23" s="2">
        <f>TREND(Calibration!$A$2:$A$4,Calibration!$B$2:$B$4,C23)</f>
        <v>436.33156888146794</v>
      </c>
      <c r="K23" s="2">
        <f>TREND(Calibration!$A$2:$A$4,Calibration!$C$2:$C$4,E23)</f>
        <v>497.26624843292495</v>
      </c>
      <c r="L23" s="2">
        <f>TREND(Calibration!$A$2:$A$4,Calibration!$D$2:$D$4,G23)</f>
        <v>486.03633432383231</v>
      </c>
    </row>
    <row r="24" spans="1:12" x14ac:dyDescent="0.25">
      <c r="A24">
        <v>109824</v>
      </c>
      <c r="B24">
        <v>14.69999981</v>
      </c>
      <c r="C24">
        <v>0.65509998999999997</v>
      </c>
      <c r="D24">
        <v>9.9000003020963209E+37</v>
      </c>
      <c r="E24">
        <v>1.25510001</v>
      </c>
      <c r="F24">
        <v>623.28100586000005</v>
      </c>
      <c r="G24">
        <v>1.2836999899999999</v>
      </c>
      <c r="H24">
        <v>9.9000003020963209E+37</v>
      </c>
      <c r="J24" s="2">
        <f>TREND(Calibration!$A$2:$A$4,Calibration!$B$2:$B$4,C24)</f>
        <v>435.71673693881604</v>
      </c>
      <c r="K24" s="2">
        <f>TREND(Calibration!$A$2:$A$4,Calibration!$C$2:$C$4,E24)</f>
        <v>493.17375922666656</v>
      </c>
      <c r="L24" s="2">
        <f>TREND(Calibration!$A$2:$A$4,Calibration!$D$2:$D$4,G24)</f>
        <v>484.71214796340746</v>
      </c>
    </row>
    <row r="25" spans="1:12" x14ac:dyDescent="0.25">
      <c r="A25">
        <v>114824</v>
      </c>
      <c r="B25">
        <v>14.74199963</v>
      </c>
      <c r="C25">
        <v>0.65560001000000001</v>
      </c>
      <c r="D25">
        <v>938.66699218999997</v>
      </c>
      <c r="E25">
        <v>1.2437000300000001</v>
      </c>
      <c r="F25">
        <v>1058.8680419899999</v>
      </c>
      <c r="G25">
        <v>1.2848000500000001</v>
      </c>
      <c r="H25">
        <v>734.88098145000004</v>
      </c>
      <c r="J25" s="2">
        <f>TREND(Calibration!$A$2:$A$4,Calibration!$B$2:$B$4,C25)</f>
        <v>436.02416828109426</v>
      </c>
      <c r="K25" s="2">
        <f>TREND(Calibration!$A$2:$A$4,Calibration!$C$2:$C$4,E25)</f>
        <v>488.59982217926949</v>
      </c>
      <c r="L25" s="2">
        <f>TREND(Calibration!$A$2:$A$4,Calibration!$D$2:$D$4,G25)</f>
        <v>485.16735474069196</v>
      </c>
    </row>
    <row r="26" spans="1:12" x14ac:dyDescent="0.25">
      <c r="A26">
        <v>119825</v>
      </c>
      <c r="B26">
        <v>14.708000180000001</v>
      </c>
      <c r="C26">
        <v>0.66369997999999997</v>
      </c>
      <c r="D26">
        <v>839.32897949000005</v>
      </c>
      <c r="E26">
        <v>1.51049995</v>
      </c>
      <c r="F26">
        <v>962.71697998000002</v>
      </c>
      <c r="G26">
        <v>1.28579998</v>
      </c>
      <c r="H26">
        <v>1182.7800293</v>
      </c>
      <c r="J26" s="2">
        <f>TREND(Calibration!$A$2:$A$4,Calibration!$B$2:$B$4,C26)</f>
        <v>441.00433837331673</v>
      </c>
      <c r="K26" s="2">
        <f>TREND(Calibration!$A$2:$A$4,Calibration!$C$2:$C$4,E26)</f>
        <v>595.64615369305909</v>
      </c>
      <c r="L26" s="2">
        <f>TREND(Calibration!$A$2:$A$4,Calibration!$D$2:$D$4,G26)</f>
        <v>485.58112754654792</v>
      </c>
    </row>
    <row r="27" spans="1:12" x14ac:dyDescent="0.25">
      <c r="A27">
        <v>124825</v>
      </c>
      <c r="B27">
        <v>14.71800041</v>
      </c>
      <c r="C27">
        <v>0.66259997999999998</v>
      </c>
      <c r="D27">
        <v>874.67401123000002</v>
      </c>
      <c r="E27">
        <v>2.2801001099999998</v>
      </c>
      <c r="F27">
        <v>9.9000003020963209E+37</v>
      </c>
      <c r="G27">
        <v>1.2848000500000001</v>
      </c>
      <c r="H27">
        <v>1045.19104004</v>
      </c>
      <c r="J27" s="2">
        <f>TREND(Calibration!$A$2:$A$4,Calibration!$B$2:$B$4,C27)</f>
        <v>440.3280164731807</v>
      </c>
      <c r="K27" s="2">
        <f>TREND(Calibration!$A$2:$A$4,Calibration!$C$2:$C$4,E27)</f>
        <v>904.42763256466242</v>
      </c>
      <c r="L27" s="2">
        <f>TREND(Calibration!$A$2:$A$4,Calibration!$D$2:$D$4,G27)</f>
        <v>485.16735474069196</v>
      </c>
    </row>
    <row r="28" spans="1:12" x14ac:dyDescent="0.25">
      <c r="A28">
        <v>129828</v>
      </c>
      <c r="B28">
        <v>14.748999599999999</v>
      </c>
      <c r="C28">
        <v>0.65179997999999995</v>
      </c>
      <c r="D28">
        <v>9.9000003020963209E+37</v>
      </c>
      <c r="E28">
        <v>1.55589998</v>
      </c>
      <c r="F28">
        <v>736.88598633000004</v>
      </c>
      <c r="G28">
        <v>1.2884999500000001</v>
      </c>
      <c r="H28">
        <v>9.9000003020963209E+37</v>
      </c>
      <c r="J28" s="2">
        <f>TREND(Calibration!$A$2:$A$4,Calibration!$B$2:$B$4,C28)</f>
        <v>433.68776509002709</v>
      </c>
      <c r="K28" s="2">
        <f>TREND(Calibration!$A$2:$A$4,Calibration!$C$2:$C$4,E28)</f>
        <v>613.86170136682142</v>
      </c>
      <c r="L28" s="2">
        <f>TREND(Calibration!$A$2:$A$4,Calibration!$D$2:$D$4,G28)</f>
        <v>486.69837991684108</v>
      </c>
    </row>
    <row r="29" spans="1:12" x14ac:dyDescent="0.25">
      <c r="A29">
        <v>134826</v>
      </c>
      <c r="B29">
        <v>14.81299973</v>
      </c>
      <c r="C29">
        <v>0.65609998000000003</v>
      </c>
      <c r="D29">
        <v>996.43902588000003</v>
      </c>
      <c r="E29">
        <v>1.63469994</v>
      </c>
      <c r="F29">
        <v>9.9000003020963209E+37</v>
      </c>
      <c r="G29">
        <v>1.2902</v>
      </c>
      <c r="H29">
        <v>9.9000003020963209E+37</v>
      </c>
      <c r="J29" s="2">
        <f>TREND(Calibration!$A$2:$A$4,Calibration!$B$2:$B$4,C29)</f>
        <v>436.33156888146794</v>
      </c>
      <c r="K29" s="2">
        <f>TREND(Calibration!$A$2:$A$4,Calibration!$C$2:$C$4,E29)</f>
        <v>645.47807756900829</v>
      </c>
      <c r="L29" s="2">
        <f>TREND(Calibration!$A$2:$A$4,Calibration!$D$2:$D$4,G29)</f>
        <v>487.4018636192958</v>
      </c>
    </row>
    <row r="30" spans="1:12" x14ac:dyDescent="0.25">
      <c r="A30">
        <v>139825</v>
      </c>
      <c r="B30">
        <v>14.81700039</v>
      </c>
      <c r="C30">
        <v>0.65780002000000004</v>
      </c>
      <c r="D30">
        <v>848.85498046999999</v>
      </c>
      <c r="E30">
        <v>1.56719995</v>
      </c>
      <c r="F30">
        <v>1063.01293945</v>
      </c>
      <c r="G30">
        <v>1.2902</v>
      </c>
      <c r="H30">
        <v>1247.2729492200001</v>
      </c>
      <c r="J30" s="2">
        <f>TREND(Calibration!$A$2:$A$4,Calibration!$B$2:$B$4,C30)</f>
        <v>437.37681822974724</v>
      </c>
      <c r="K30" s="2">
        <f>TREND(Calibration!$A$2:$A$4,Calibration!$C$2:$C$4,E30)</f>
        <v>618.39551207679415</v>
      </c>
      <c r="L30" s="2">
        <f>TREND(Calibration!$A$2:$A$4,Calibration!$D$2:$D$4,G30)</f>
        <v>487.4018636192958</v>
      </c>
    </row>
    <row r="31" spans="1:12" x14ac:dyDescent="0.25">
      <c r="A31">
        <v>144826</v>
      </c>
      <c r="B31">
        <v>14.81999969</v>
      </c>
      <c r="C31">
        <v>0.65399998000000004</v>
      </c>
      <c r="D31">
        <v>1022.88397217</v>
      </c>
      <c r="E31">
        <v>1.5634000299999999</v>
      </c>
      <c r="F31">
        <v>9.9000003020963209E+37</v>
      </c>
      <c r="G31">
        <v>1.2902</v>
      </c>
      <c r="H31">
        <v>788.55798340000001</v>
      </c>
      <c r="J31" s="2">
        <f>TREND(Calibration!$A$2:$A$4,Calibration!$B$2:$B$4,C31)</f>
        <v>435.0404088902992</v>
      </c>
      <c r="K31" s="2">
        <f>TREND(Calibration!$A$2:$A$4,Calibration!$C$2:$C$4,E31)</f>
        <v>616.870895817367</v>
      </c>
      <c r="L31" s="2">
        <f>TREND(Calibration!$A$2:$A$4,Calibration!$D$2:$D$4,G31)</f>
        <v>487.4018636192958</v>
      </c>
    </row>
    <row r="32" spans="1:12" x14ac:dyDescent="0.25">
      <c r="A32">
        <v>149837</v>
      </c>
      <c r="B32">
        <v>14.76500034</v>
      </c>
      <c r="C32">
        <v>0.64910000999999995</v>
      </c>
      <c r="D32">
        <v>911.22399901999995</v>
      </c>
      <c r="E32">
        <v>1.4808000299999999</v>
      </c>
      <c r="F32">
        <v>789.22698975000003</v>
      </c>
      <c r="G32">
        <v>1.2928999699999999</v>
      </c>
      <c r="H32">
        <v>1083.89001465</v>
      </c>
      <c r="J32" s="2">
        <f>TREND(Calibration!$A$2:$A$4,Calibration!$B$2:$B$4,C32)</f>
        <v>432.02772068938145</v>
      </c>
      <c r="K32" s="2">
        <f>TREND(Calibration!$A$2:$A$4,Calibration!$C$2:$C$4,E32)</f>
        <v>583.7298552089627</v>
      </c>
      <c r="L32" s="2">
        <f>TREND(Calibration!$A$2:$A$4,Calibration!$D$2:$D$4,G32)</f>
        <v>488.51911598958895</v>
      </c>
    </row>
    <row r="33" spans="1:12" x14ac:dyDescent="0.25">
      <c r="A33">
        <v>154826</v>
      </c>
      <c r="B33">
        <v>14.829999920000001</v>
      </c>
      <c r="C33">
        <v>0.64800000000000002</v>
      </c>
      <c r="D33">
        <v>457.63900756999999</v>
      </c>
      <c r="E33">
        <v>1.3852000200000001</v>
      </c>
      <c r="F33">
        <v>9.9000003020963209E+37</v>
      </c>
      <c r="G33">
        <v>1.29390001</v>
      </c>
      <c r="H33">
        <v>929.39001465000001</v>
      </c>
      <c r="J33" s="2">
        <f>TREND(Calibration!$A$2:$A$4,Calibration!$B$2:$B$4,C33)</f>
        <v>431.35139264086456</v>
      </c>
      <c r="K33" s="2">
        <f>TREND(Calibration!$A$2:$A$4,Calibration!$C$2:$C$4,E33)</f>
        <v>545.37290831339544</v>
      </c>
      <c r="L33" s="2">
        <f>TREND(Calibration!$A$2:$A$4,Calibration!$D$2:$D$4,G33)</f>
        <v>488.93293431363998</v>
      </c>
    </row>
    <row r="34" spans="1:12" x14ac:dyDescent="0.25">
      <c r="A34">
        <v>159827</v>
      </c>
      <c r="B34">
        <v>14.850000380000001</v>
      </c>
      <c r="C34">
        <v>0.64529996999999995</v>
      </c>
      <c r="D34">
        <v>1032.6130371100001</v>
      </c>
      <c r="E34">
        <v>1.4878</v>
      </c>
      <c r="F34">
        <v>9.9000003020963209E+37</v>
      </c>
      <c r="G34">
        <v>1.2992999599999999</v>
      </c>
      <c r="H34">
        <v>820.03802489999998</v>
      </c>
      <c r="J34" s="2">
        <f>TREND(Calibration!$A$2:$A$4,Calibration!$B$2:$B$4,C34)</f>
        <v>429.69131134993341</v>
      </c>
      <c r="K34" s="2">
        <f>TREND(Calibration!$A$2:$A$4,Calibration!$C$2:$C$4,E34)</f>
        <v>586.53840593568918</v>
      </c>
      <c r="L34" s="2">
        <f>TREND(Calibration!$A$2:$A$4,Calibration!$D$2:$D$4,G34)</f>
        <v>491.16744319224381</v>
      </c>
    </row>
    <row r="35" spans="1:12" x14ac:dyDescent="0.25">
      <c r="A35">
        <v>164827</v>
      </c>
      <c r="B35">
        <v>14.84599972</v>
      </c>
      <c r="C35">
        <v>0.64370000000000005</v>
      </c>
      <c r="D35">
        <v>1218.7519531200001</v>
      </c>
      <c r="E35">
        <v>1.4213999500000001</v>
      </c>
      <c r="F35">
        <v>1177.38903809</v>
      </c>
      <c r="G35">
        <v>1.3009999999999999</v>
      </c>
      <c r="H35">
        <v>1319.2779541</v>
      </c>
      <c r="J35" s="2">
        <f>TREND(Calibration!$A$2:$A$4,Calibration!$B$2:$B$4,C35)</f>
        <v>428.70758884942381</v>
      </c>
      <c r="K35" s="2">
        <f>TREND(Calibration!$A$2:$A$4,Calibration!$C$2:$C$4,E35)</f>
        <v>559.89716194718949</v>
      </c>
      <c r="L35" s="2">
        <f>TREND(Calibration!$A$2:$A$4,Calibration!$D$2:$D$4,G35)</f>
        <v>491.8709227566809</v>
      </c>
    </row>
    <row r="36" spans="1:12" x14ac:dyDescent="0.25">
      <c r="A36">
        <v>169828</v>
      </c>
      <c r="B36">
        <v>14.84599972</v>
      </c>
      <c r="C36">
        <v>0.64529996999999995</v>
      </c>
      <c r="D36">
        <v>9.9000003020963209E+37</v>
      </c>
      <c r="E36">
        <v>1.45159996</v>
      </c>
      <c r="F36">
        <v>487.05801392000001</v>
      </c>
      <c r="G36">
        <v>1.3004000200000001</v>
      </c>
      <c r="H36">
        <v>1241.1280517600001</v>
      </c>
      <c r="J36" s="2">
        <f>TREND(Calibration!$A$2:$A$4,Calibration!$B$2:$B$4,C36)</f>
        <v>429.69131134993341</v>
      </c>
      <c r="K36" s="2">
        <f>TREND(Calibration!$A$2:$A$4,Calibration!$C$2:$C$4,E36)</f>
        <v>572.01410816733744</v>
      </c>
      <c r="L36" s="2">
        <f>TREND(Calibration!$A$2:$A$4,Calibration!$D$2:$D$4,G36)</f>
        <v>491.62264996952831</v>
      </c>
    </row>
    <row r="37" spans="1:12" x14ac:dyDescent="0.25">
      <c r="A37">
        <v>174828</v>
      </c>
      <c r="B37">
        <v>14.807000159999999</v>
      </c>
      <c r="C37">
        <v>0.64800000000000002</v>
      </c>
      <c r="D37">
        <v>9.9000003020963209E+37</v>
      </c>
      <c r="E37">
        <v>1.59689999</v>
      </c>
      <c r="F37">
        <v>422.89300537000003</v>
      </c>
      <c r="G37">
        <v>1.29990005</v>
      </c>
      <c r="H37">
        <v>9.9000003020963209E+37</v>
      </c>
      <c r="J37" s="2">
        <f>TREND(Calibration!$A$2:$A$4,Calibration!$B$2:$B$4,C37)</f>
        <v>431.35139264086456</v>
      </c>
      <c r="K37" s="2">
        <f>TREND(Calibration!$A$2:$A$4,Calibration!$C$2:$C$4,E37)</f>
        <v>630.31185870768081</v>
      </c>
      <c r="L37" s="2">
        <f>TREND(Calibration!$A$2:$A$4,Calibration!$D$2:$D$4,G37)</f>
        <v>491.41576149759146</v>
      </c>
    </row>
    <row r="38" spans="1:12" x14ac:dyDescent="0.25">
      <c r="A38">
        <v>179828</v>
      </c>
      <c r="B38">
        <v>14.713000299999999</v>
      </c>
      <c r="C38">
        <v>0.64910000999999995</v>
      </c>
      <c r="D38">
        <v>1335.2960205100001</v>
      </c>
      <c r="E38">
        <v>1.43219995</v>
      </c>
      <c r="F38">
        <v>191.32699585</v>
      </c>
      <c r="G38">
        <v>1.30369997</v>
      </c>
      <c r="H38">
        <v>9.9000003020963209E+37</v>
      </c>
      <c r="J38" s="2">
        <f>TREND(Calibration!$A$2:$A$4,Calibration!$B$2:$B$4,C38)</f>
        <v>432.02772068938145</v>
      </c>
      <c r="K38" s="2">
        <f>TREND(Calibration!$A$2:$A$4,Calibration!$C$2:$C$4,E38)</f>
        <v>564.23037306790093</v>
      </c>
      <c r="L38" s="2">
        <f>TREND(Calibration!$A$2:$A$4,Calibration!$D$2:$D$4,G38)</f>
        <v>492.98817512697406</v>
      </c>
    </row>
    <row r="39" spans="1:12" x14ac:dyDescent="0.25">
      <c r="A39">
        <v>184828</v>
      </c>
      <c r="B39">
        <v>14.59300041</v>
      </c>
      <c r="C39">
        <v>0.64859997999999996</v>
      </c>
      <c r="D39">
        <v>763.11798095999995</v>
      </c>
      <c r="E39">
        <v>1.3748999799999999</v>
      </c>
      <c r="F39">
        <v>255.77200317</v>
      </c>
      <c r="G39">
        <v>1.30910003</v>
      </c>
      <c r="H39">
        <v>9.9000003020963209E+37</v>
      </c>
      <c r="J39" s="2">
        <f>TREND(Calibration!$A$2:$A$4,Calibration!$B$2:$B$4,C39)</f>
        <v>431.72028319872237</v>
      </c>
      <c r="K39" s="2">
        <f>TREND(Calibration!$A$2:$A$4,Calibration!$C$2:$C$4,E39)</f>
        <v>541.24029276971271</v>
      </c>
      <c r="L39" s="2">
        <f>TREND(Calibration!$A$2:$A$4,Calibration!$D$2:$D$4,G39)</f>
        <v>495.22272952377295</v>
      </c>
    </row>
    <row r="40" spans="1:12" x14ac:dyDescent="0.25">
      <c r="A40">
        <v>189828</v>
      </c>
      <c r="B40">
        <v>14.472999570000001</v>
      </c>
      <c r="C40">
        <v>0.64969999</v>
      </c>
      <c r="D40">
        <v>565.86499022999999</v>
      </c>
      <c r="E40">
        <v>1.3921999899999999</v>
      </c>
      <c r="F40">
        <v>742.07397461000005</v>
      </c>
      <c r="G40">
        <v>1.3107000600000001</v>
      </c>
      <c r="H40">
        <v>1360.4949951200001</v>
      </c>
      <c r="J40" s="2">
        <f>TREND(Calibration!$A$2:$A$4,Calibration!$B$2:$B$4,C40)</f>
        <v>432.39661124723932</v>
      </c>
      <c r="K40" s="2">
        <f>TREND(Calibration!$A$2:$A$4,Calibration!$C$2:$C$4,E40)</f>
        <v>548.18145904012192</v>
      </c>
      <c r="L40" s="2">
        <f>TREND(Calibration!$A$2:$A$4,Calibration!$D$2:$D$4,G40)</f>
        <v>495.88482477299431</v>
      </c>
    </row>
    <row r="41" spans="1:12" x14ac:dyDescent="0.25">
      <c r="A41">
        <v>194840</v>
      </c>
      <c r="B41">
        <v>14.42500019</v>
      </c>
      <c r="C41">
        <v>0.64910000999999995</v>
      </c>
      <c r="D41">
        <v>903.74298095999995</v>
      </c>
      <c r="E41">
        <v>1.4180999999999999</v>
      </c>
      <c r="F41">
        <v>749.90698241999996</v>
      </c>
      <c r="G41">
        <v>1.3138999899999999</v>
      </c>
      <c r="H41">
        <v>1242.5839843700001</v>
      </c>
      <c r="J41" s="2">
        <f>TREND(Calibration!$A$2:$A$4,Calibration!$B$2:$B$4,C41)</f>
        <v>432.02772068938145</v>
      </c>
      <c r="K41" s="2">
        <f>TREND(Calibration!$A$2:$A$4,Calibration!$C$2:$C$4,E41)</f>
        <v>558.57314527702351</v>
      </c>
      <c r="L41" s="2">
        <f>TREND(Calibration!$A$2:$A$4,Calibration!$D$2:$D$4,G41)</f>
        <v>497.20896147720646</v>
      </c>
    </row>
    <row r="42" spans="1:12" x14ac:dyDescent="0.25">
      <c r="A42">
        <v>199841</v>
      </c>
      <c r="B42">
        <v>14.369999890000001</v>
      </c>
      <c r="C42">
        <v>0.65069997000000002</v>
      </c>
      <c r="D42">
        <v>675.85498046999999</v>
      </c>
      <c r="E42">
        <v>1.403</v>
      </c>
      <c r="F42">
        <v>632.58197021000001</v>
      </c>
      <c r="G42">
        <v>1.31449997</v>
      </c>
      <c r="H42">
        <v>9.9000003020963209E+37</v>
      </c>
      <c r="J42" s="2">
        <f>TREND(Calibration!$A$2:$A$4,Calibration!$B$2:$B$4,C42)</f>
        <v>433.01143704151025</v>
      </c>
      <c r="K42" s="2">
        <f>TREND(Calibration!$A$2:$A$4,Calibration!$C$2:$C$4,E42)</f>
        <v>552.51467417306594</v>
      </c>
      <c r="L42" s="2">
        <f>TREND(Calibration!$A$2:$A$4,Calibration!$D$2:$D$4,G42)</f>
        <v>497.45723426435916</v>
      </c>
    </row>
    <row r="43" spans="1:12" x14ac:dyDescent="0.25">
      <c r="A43">
        <v>204828</v>
      </c>
      <c r="B43">
        <v>14.30799961</v>
      </c>
      <c r="C43">
        <v>0.64969999</v>
      </c>
      <c r="D43">
        <v>621.83599853999999</v>
      </c>
      <c r="E43">
        <v>1.4694999500000001</v>
      </c>
      <c r="F43">
        <v>687.69500731999995</v>
      </c>
      <c r="G43">
        <v>1.31659997</v>
      </c>
      <c r="H43">
        <v>1247.08203125</v>
      </c>
      <c r="J43" s="2">
        <f>TREND(Calibration!$A$2:$A$4,Calibration!$B$2:$B$4,C43)</f>
        <v>432.39661124723932</v>
      </c>
      <c r="K43" s="2">
        <f>TREND(Calibration!$A$2:$A$4,Calibration!$C$2:$C$4,E43)</f>
        <v>579.19600036443228</v>
      </c>
      <c r="L43" s="2">
        <f>TREND(Calibration!$A$2:$A$4,Calibration!$D$2:$D$4,G43)</f>
        <v>498.32621798551736</v>
      </c>
    </row>
    <row r="44" spans="1:12" x14ac:dyDescent="0.25">
      <c r="A44">
        <v>209828</v>
      </c>
      <c r="B44">
        <v>14.272999759999999</v>
      </c>
      <c r="C44">
        <v>0.64859997999999996</v>
      </c>
      <c r="D44">
        <v>582.35198975000003</v>
      </c>
      <c r="E44">
        <v>1.5024000399999999</v>
      </c>
      <c r="F44">
        <v>1168.5880127</v>
      </c>
      <c r="G44">
        <v>1.3226000099999999</v>
      </c>
      <c r="H44">
        <v>873.55603026999995</v>
      </c>
      <c r="J44" s="2">
        <f>TREND(Calibration!$A$2:$A$4,Calibration!$B$2:$B$4,C44)</f>
        <v>431.72028319872237</v>
      </c>
      <c r="K44" s="2">
        <f>TREND(Calibration!$A$2:$A$4,Calibration!$C$2:$C$4,E44)</f>
        <v>592.39628146261805</v>
      </c>
      <c r="L44" s="2">
        <f>TREND(Calibration!$A$2:$A$4,Calibration!$D$2:$D$4,G44)</f>
        <v>500.80904516946885</v>
      </c>
    </row>
    <row r="45" spans="1:12" x14ac:dyDescent="0.25">
      <c r="A45">
        <v>214827</v>
      </c>
      <c r="B45">
        <v>14.25</v>
      </c>
      <c r="C45">
        <v>0.66049999000000004</v>
      </c>
      <c r="D45">
        <v>577.46398925999995</v>
      </c>
      <c r="E45">
        <v>1.6535999800000001</v>
      </c>
      <c r="F45">
        <v>1322.27502441</v>
      </c>
      <c r="G45">
        <v>1.3322999499999999</v>
      </c>
      <c r="H45">
        <v>1116.1169433600001</v>
      </c>
      <c r="J45" s="2">
        <f>TREND(Calibration!$A$2:$A$4,Calibration!$B$2:$B$4,C45)</f>
        <v>439.03686263039287</v>
      </c>
      <c r="K45" s="2">
        <f>TREND(Calibration!$A$2:$A$4,Calibration!$C$2:$C$4,E45)</f>
        <v>653.0612130791834</v>
      </c>
      <c r="L45" s="2">
        <f>TREND(Calibration!$A$2:$A$4,Calibration!$D$2:$D$4,G45)</f>
        <v>504.82289752956945</v>
      </c>
    </row>
    <row r="46" spans="1:12" x14ac:dyDescent="0.25">
      <c r="A46">
        <v>219827</v>
      </c>
      <c r="B46">
        <v>14.194000239999999</v>
      </c>
      <c r="C46">
        <v>0.65339999999999998</v>
      </c>
      <c r="D46">
        <v>1022.80700684</v>
      </c>
      <c r="E46">
        <v>1.61689997</v>
      </c>
      <c r="F46">
        <v>9.9000003020963209E+37</v>
      </c>
      <c r="G46">
        <v>1.3387999500000001</v>
      </c>
      <c r="H46">
        <v>1071.9060058600001</v>
      </c>
      <c r="J46" s="2">
        <f>TREND(Calibration!$A$2:$A$4,Calibration!$B$2:$B$4,C46)</f>
        <v>434.67151833244134</v>
      </c>
      <c r="K46" s="2">
        <f>TREND(Calibration!$A$2:$A$4,Calibration!$C$2:$C$4,E46)</f>
        <v>638.33631572157026</v>
      </c>
      <c r="L46" s="2">
        <f>TREND(Calibration!$A$2:$A$4,Calibration!$D$2:$D$4,G46)</f>
        <v>507.51260904744026</v>
      </c>
    </row>
    <row r="47" spans="1:12" x14ac:dyDescent="0.25">
      <c r="A47">
        <v>224828</v>
      </c>
      <c r="B47">
        <v>14.15799999</v>
      </c>
      <c r="C47">
        <v>0.65179997999999995</v>
      </c>
      <c r="D47">
        <v>9.9000003020963209E+37</v>
      </c>
      <c r="E47">
        <v>1.7950999700000001</v>
      </c>
      <c r="F47">
        <v>1176.48205566</v>
      </c>
      <c r="G47">
        <v>1.3408999399999999</v>
      </c>
      <c r="H47">
        <v>1302.2619628899999</v>
      </c>
      <c r="J47" s="2">
        <f>TREND(Calibration!$A$2:$A$4,Calibration!$B$2:$B$4,C47)</f>
        <v>433.68776509002709</v>
      </c>
      <c r="K47" s="2">
        <f>TREND(Calibration!$A$2:$A$4,Calibration!$C$2:$C$4,E47)</f>
        <v>709.83429921330935</v>
      </c>
      <c r="L47" s="2">
        <f>TREND(Calibration!$A$2:$A$4,Calibration!$D$2:$D$4,G47)</f>
        <v>508.38158863058061</v>
      </c>
    </row>
    <row r="48" spans="1:12" x14ac:dyDescent="0.25">
      <c r="A48">
        <v>229828</v>
      </c>
      <c r="B48">
        <v>14.15100002</v>
      </c>
      <c r="C48">
        <v>0.64800000000000002</v>
      </c>
      <c r="D48">
        <v>9.9000003020963209E+37</v>
      </c>
      <c r="E48">
        <v>1.79130006</v>
      </c>
      <c r="F48">
        <v>890.93298340000001</v>
      </c>
      <c r="G48">
        <v>1.34200001</v>
      </c>
      <c r="H48">
        <v>1311.59997559</v>
      </c>
      <c r="J48" s="2">
        <f>TREND(Calibration!$A$2:$A$4,Calibration!$B$2:$B$4,C48)</f>
        <v>431.35139264086456</v>
      </c>
      <c r="K48" s="2">
        <f>TREND(Calibration!$A$2:$A$4,Calibration!$C$2:$C$4,E48)</f>
        <v>708.30968696611467</v>
      </c>
      <c r="L48" s="2">
        <f>TREND(Calibration!$A$2:$A$4,Calibration!$D$2:$D$4,G48)</f>
        <v>508.83679954588285</v>
      </c>
    </row>
    <row r="49" spans="1:12" x14ac:dyDescent="0.25">
      <c r="A49">
        <v>234828</v>
      </c>
      <c r="B49">
        <v>14.100000380000001</v>
      </c>
      <c r="C49">
        <v>0.65339999999999998</v>
      </c>
      <c r="D49">
        <v>9.9000003020963209E+37</v>
      </c>
      <c r="E49">
        <v>1.56830001</v>
      </c>
      <c r="F49">
        <v>276.89199829</v>
      </c>
      <c r="G49">
        <v>1.3415000399999999</v>
      </c>
      <c r="H49">
        <v>9.9000003020963209E+37</v>
      </c>
      <c r="J49" s="2">
        <f>TREND(Calibration!$A$2:$A$4,Calibration!$B$2:$B$4,C49)</f>
        <v>434.67151833244134</v>
      </c>
      <c r="K49" s="2">
        <f>TREND(Calibration!$A$2:$A$4,Calibration!$C$2:$C$4,E49)</f>
        <v>618.83688172729876</v>
      </c>
      <c r="L49" s="2">
        <f>TREND(Calibration!$A$2:$A$4,Calibration!$D$2:$D$4,G49)</f>
        <v>508.62991107394589</v>
      </c>
    </row>
    <row r="50" spans="1:12" x14ac:dyDescent="0.25">
      <c r="A50">
        <v>239827</v>
      </c>
      <c r="B50">
        <v>14.071000099999999</v>
      </c>
      <c r="C50">
        <v>0.65399998000000004</v>
      </c>
      <c r="D50">
        <v>853.56896973000005</v>
      </c>
      <c r="E50">
        <v>1.52670002</v>
      </c>
      <c r="F50">
        <v>469.43200683999999</v>
      </c>
      <c r="G50">
        <v>1.3436000299999999</v>
      </c>
      <c r="H50">
        <v>1203.7569580100001</v>
      </c>
      <c r="J50" s="2">
        <f>TREND(Calibration!$A$2:$A$4,Calibration!$B$2:$B$4,C50)</f>
        <v>435.0404088902992</v>
      </c>
      <c r="K50" s="2">
        <f>TREND(Calibration!$A$2:$A$4,Calibration!$C$2:$C$4,E50)</f>
        <v>602.14599845975386</v>
      </c>
      <c r="L50" s="2">
        <f>TREND(Calibration!$A$2:$A$4,Calibration!$D$2:$D$4,G50)</f>
        <v>509.49889065708646</v>
      </c>
    </row>
    <row r="51" spans="1:12" x14ac:dyDescent="0.25">
      <c r="A51">
        <v>244828</v>
      </c>
      <c r="B51">
        <v>14.00300026</v>
      </c>
      <c r="C51">
        <v>0.65450001000000002</v>
      </c>
      <c r="D51">
        <v>9.9000003020963209E+37</v>
      </c>
      <c r="E51">
        <v>2.1730999899999999</v>
      </c>
      <c r="F51">
        <v>534.69396973000005</v>
      </c>
      <c r="G51">
        <v>1.3442000199999999</v>
      </c>
      <c r="H51">
        <v>9.9000003020963209E+37</v>
      </c>
      <c r="J51" s="2">
        <f>TREND(Calibration!$A$2:$A$4,Calibration!$B$2:$B$4,C51)</f>
        <v>435.34784638095829</v>
      </c>
      <c r="K51" s="2">
        <f>TREND(Calibration!$A$2:$A$4,Calibration!$C$2:$C$4,E51)</f>
        <v>861.49669646267535</v>
      </c>
      <c r="L51" s="2">
        <f>TREND(Calibration!$A$2:$A$4,Calibration!$D$2:$D$4,G51)</f>
        <v>509.74716758225679</v>
      </c>
    </row>
    <row r="52" spans="1:12" x14ac:dyDescent="0.25">
      <c r="A52">
        <v>249828</v>
      </c>
      <c r="B52">
        <v>13.94799995</v>
      </c>
      <c r="C52">
        <v>0.66049999000000004</v>
      </c>
      <c r="D52">
        <v>1184.8919677700001</v>
      </c>
      <c r="E52">
        <v>1.98629999</v>
      </c>
      <c r="F52">
        <v>515.65301513999998</v>
      </c>
      <c r="G52">
        <v>1.3442000199999999</v>
      </c>
      <c r="H52">
        <v>9.9000003020963209E+37</v>
      </c>
      <c r="J52" s="2">
        <f>TREND(Calibration!$A$2:$A$4,Calibration!$B$2:$B$4,C52)</f>
        <v>439.03686263039287</v>
      </c>
      <c r="K52" s="2">
        <f>TREND(Calibration!$A$2:$A$4,Calibration!$C$2:$C$4,E52)</f>
        <v>786.54819300444387</v>
      </c>
      <c r="L52" s="2">
        <f>TREND(Calibration!$A$2:$A$4,Calibration!$D$2:$D$4,G52)</f>
        <v>509.74716758225679</v>
      </c>
    </row>
    <row r="53" spans="1:12" x14ac:dyDescent="0.25">
      <c r="A53">
        <v>254827</v>
      </c>
      <c r="B53">
        <v>13.92500019</v>
      </c>
      <c r="C53">
        <v>0.65509998999999997</v>
      </c>
      <c r="D53">
        <v>811.19799805000002</v>
      </c>
      <c r="E53">
        <v>1.72329998</v>
      </c>
      <c r="F53">
        <v>571.50799560999997</v>
      </c>
      <c r="G53">
        <v>1.3479000299999999</v>
      </c>
      <c r="H53">
        <v>9.9000003020963209E+37</v>
      </c>
      <c r="J53" s="2">
        <f>TREND(Calibration!$A$2:$A$4,Calibration!$B$2:$B$4,C53)</f>
        <v>435.71673693881604</v>
      </c>
      <c r="K53" s="2">
        <f>TREND(Calibration!$A$2:$A$4,Calibration!$C$2:$C$4,E53)</f>
        <v>681.02647373784896</v>
      </c>
      <c r="L53" s="2">
        <f>TREND(Calibration!$A$2:$A$4,Calibration!$D$2:$D$4,G53)</f>
        <v>511.27823827660086</v>
      </c>
    </row>
    <row r="54" spans="1:12" x14ac:dyDescent="0.25">
      <c r="A54">
        <v>259828</v>
      </c>
      <c r="B54">
        <v>14.01599979</v>
      </c>
      <c r="C54">
        <v>0.66369997999999997</v>
      </c>
      <c r="D54">
        <v>503.62899779999998</v>
      </c>
      <c r="E54">
        <v>1.8517999599999999</v>
      </c>
      <c r="F54">
        <v>9.9000003020963209E+37</v>
      </c>
      <c r="G54">
        <v>1.3501000400000001</v>
      </c>
      <c r="H54">
        <v>988.00402831999997</v>
      </c>
      <c r="J54" s="2">
        <f>TREND(Calibration!$A$2:$A$4,Calibration!$B$2:$B$4,C54)</f>
        <v>441.00433837331673</v>
      </c>
      <c r="K54" s="2">
        <f>TREND(Calibration!$A$2:$A$4,Calibration!$C$2:$C$4,E54)</f>
        <v>732.58365358481194</v>
      </c>
      <c r="L54" s="2">
        <f>TREND(Calibration!$A$2:$A$4,Calibration!$D$2:$D$4,G54)</f>
        <v>512.18860631297491</v>
      </c>
    </row>
    <row r="55" spans="1:12" x14ac:dyDescent="0.25">
      <c r="A55">
        <v>264828</v>
      </c>
      <c r="B55">
        <v>14.019000050000001</v>
      </c>
      <c r="C55">
        <v>0.66320002</v>
      </c>
      <c r="D55">
        <v>1216.48706055</v>
      </c>
      <c r="E55">
        <v>1.6881999999999999</v>
      </c>
      <c r="F55">
        <v>830.22900390999996</v>
      </c>
      <c r="G55">
        <v>1.3593000200000001</v>
      </c>
      <c r="H55">
        <v>9.9000003020963209E+37</v>
      </c>
      <c r="J55" s="2">
        <f>TREND(Calibration!$A$2:$A$4,Calibration!$B$2:$B$4,C55)</f>
        <v>440.69694392132402</v>
      </c>
      <c r="K55" s="2">
        <f>TREND(Calibration!$A$2:$A$4,Calibration!$C$2:$C$4,E55)</f>
        <v>666.94354562000183</v>
      </c>
      <c r="L55" s="2">
        <f>TREND(Calibration!$A$2:$A$4,Calibration!$D$2:$D$4,G55)</f>
        <v>515.99557433915641</v>
      </c>
    </row>
    <row r="56" spans="1:12" x14ac:dyDescent="0.25">
      <c r="A56">
        <v>269827</v>
      </c>
      <c r="B56">
        <v>13.989999770000001</v>
      </c>
      <c r="C56">
        <v>0.66640001999999998</v>
      </c>
      <c r="D56">
        <v>1016.80603027</v>
      </c>
      <c r="E56">
        <v>1.77030003</v>
      </c>
      <c r="F56">
        <v>951.54400635000002</v>
      </c>
      <c r="G56">
        <v>1.3603999600000001</v>
      </c>
      <c r="H56">
        <v>9.9000003020963209E+37</v>
      </c>
      <c r="J56" s="2">
        <f>TREND(Calibration!$A$2:$A$4,Calibration!$B$2:$B$4,C56)</f>
        <v>442.66442581262874</v>
      </c>
      <c r="K56" s="2">
        <f>TREND(Calibration!$A$2:$A$4,Calibration!$C$2:$C$4,E56)</f>
        <v>699.88398663914484</v>
      </c>
      <c r="L56" s="2">
        <f>TREND(Calibration!$A$2:$A$4,Calibration!$D$2:$D$4,G56)</f>
        <v>516.45073146022821</v>
      </c>
    </row>
    <row r="57" spans="1:12" x14ac:dyDescent="0.25">
      <c r="A57">
        <v>274828</v>
      </c>
      <c r="B57">
        <v>13.977999690000001</v>
      </c>
      <c r="C57">
        <v>0.66369997999999997</v>
      </c>
      <c r="D57">
        <v>412.06298828000001</v>
      </c>
      <c r="E57">
        <v>1.9273999900000001</v>
      </c>
      <c r="F57">
        <v>9.9000003020963209E+37</v>
      </c>
      <c r="G57">
        <v>1.36090004</v>
      </c>
      <c r="H57">
        <v>1219.63793945</v>
      </c>
      <c r="J57" s="2">
        <f>TREND(Calibration!$A$2:$A$4,Calibration!$B$2:$B$4,C57)</f>
        <v>441.00433837331673</v>
      </c>
      <c r="K57" s="2">
        <f>TREND(Calibration!$A$2:$A$4,Calibration!$C$2:$C$4,E57)</f>
        <v>762.91614346648976</v>
      </c>
      <c r="L57" s="2">
        <f>TREND(Calibration!$A$2:$A$4,Calibration!$D$2:$D$4,G57)</f>
        <v>516.6576654503599</v>
      </c>
    </row>
    <row r="58" spans="1:12" x14ac:dyDescent="0.25">
      <c r="A58">
        <v>279828</v>
      </c>
      <c r="B58">
        <v>14.02600002</v>
      </c>
      <c r="C58">
        <v>0.66640001999999998</v>
      </c>
      <c r="D58">
        <v>400.59698486000002</v>
      </c>
      <c r="E58">
        <v>1.875</v>
      </c>
      <c r="F58">
        <v>9.9000003020963209E+37</v>
      </c>
      <c r="G58">
        <v>1.3593000200000001</v>
      </c>
      <c r="H58">
        <v>1289.6149902300001</v>
      </c>
      <c r="J58" s="2">
        <f>TREND(Calibration!$A$2:$A$4,Calibration!$B$2:$B$4,C58)</f>
        <v>442.66442581262874</v>
      </c>
      <c r="K58" s="2">
        <f>TREND(Calibration!$A$2:$A$4,Calibration!$C$2:$C$4,E58)</f>
        <v>741.8920490782333</v>
      </c>
      <c r="L58" s="2">
        <f>TREND(Calibration!$A$2:$A$4,Calibration!$D$2:$D$4,G58)</f>
        <v>515.99557433915641</v>
      </c>
    </row>
    <row r="59" spans="1:12" x14ac:dyDescent="0.25">
      <c r="A59">
        <v>284827</v>
      </c>
      <c r="B59">
        <v>14.1420002</v>
      </c>
      <c r="C59">
        <v>0.66700000000000004</v>
      </c>
      <c r="D59">
        <v>1178.68200684</v>
      </c>
      <c r="E59">
        <v>2.02189994</v>
      </c>
      <c r="F59">
        <v>9.9000003020963209E+37</v>
      </c>
      <c r="G59">
        <v>1.3674000500000001</v>
      </c>
      <c r="H59">
        <v>1141.6639404299999</v>
      </c>
      <c r="J59" s="2">
        <f>TREND(Calibration!$A$2:$A$4,Calibration!$B$2:$B$4,C59)</f>
        <v>443.0333163704866</v>
      </c>
      <c r="K59" s="2">
        <f>TREND(Calibration!$A$2:$A$4,Calibration!$C$2:$C$4,E59)</f>
        <v>800.83172071155241</v>
      </c>
      <c r="L59" s="2">
        <f>TREND(Calibration!$A$2:$A$4,Calibration!$D$2:$D$4,G59)</f>
        <v>519.34738110624835</v>
      </c>
    </row>
    <row r="60" spans="1:12" x14ac:dyDescent="0.25">
      <c r="A60">
        <v>289828</v>
      </c>
      <c r="B60">
        <v>14.243000029999999</v>
      </c>
      <c r="C60">
        <v>0.6724</v>
      </c>
      <c r="D60">
        <v>181.76899718999999</v>
      </c>
      <c r="E60">
        <v>2.0905001200000002</v>
      </c>
      <c r="F60">
        <v>9.9000003020963209E+37</v>
      </c>
      <c r="G60">
        <v>1.3705999900000001</v>
      </c>
      <c r="H60">
        <v>857.71899413999995</v>
      </c>
      <c r="J60" s="2">
        <f>TREND(Calibration!$A$2:$A$4,Calibration!$B$2:$B$4,C60)</f>
        <v>446.35344206206338</v>
      </c>
      <c r="K60" s="2">
        <f>TREND(Calibration!$A$2:$A$4,Calibration!$C$2:$C$4,E60)</f>
        <v>828.35570801329391</v>
      </c>
      <c r="L60" s="2">
        <f>TREND(Calibration!$A$2:$A$4,Calibration!$D$2:$D$4,G60)</f>
        <v>520.67152194847836</v>
      </c>
    </row>
    <row r="61" spans="1:12" x14ac:dyDescent="0.25">
      <c r="A61">
        <v>294828</v>
      </c>
      <c r="B61">
        <v>14.333999629999999</v>
      </c>
      <c r="C61">
        <v>0.66589999</v>
      </c>
      <c r="D61">
        <v>625.29302978999999</v>
      </c>
      <c r="E61">
        <v>2.0122001200000001</v>
      </c>
      <c r="F61">
        <v>9.9000003020963209E+37</v>
      </c>
      <c r="G61">
        <v>1.37010002</v>
      </c>
      <c r="H61">
        <v>1154.9930419899999</v>
      </c>
      <c r="J61" s="2">
        <f>TREND(Calibration!$A$2:$A$4,Calibration!$B$2:$B$4,C61)</f>
        <v>442.35698832196965</v>
      </c>
      <c r="K61" s="2">
        <f>TREND(Calibration!$A$2:$A$4,Calibration!$C$2:$C$4,E61)</f>
        <v>796.93992738813586</v>
      </c>
      <c r="L61" s="2">
        <f>TREND(Calibration!$A$2:$A$4,Calibration!$D$2:$D$4,G61)</f>
        <v>520.46463347654139</v>
      </c>
    </row>
    <row r="62" spans="1:12" x14ac:dyDescent="0.25">
      <c r="A62">
        <v>299829</v>
      </c>
      <c r="B62">
        <v>14.402000429999999</v>
      </c>
      <c r="C62">
        <v>0.67019998999999997</v>
      </c>
      <c r="D62">
        <v>638.38800048999997</v>
      </c>
      <c r="E62">
        <v>1.92630005</v>
      </c>
      <c r="F62">
        <v>9.9000003020963209E+37</v>
      </c>
      <c r="G62">
        <v>1.3711999699999999</v>
      </c>
      <c r="H62">
        <v>1077.6130371100001</v>
      </c>
      <c r="J62" s="2">
        <f>TREND(Calibration!$A$2:$A$4,Calibration!$B$2:$B$4,C62)</f>
        <v>445.0007921134104</v>
      </c>
      <c r="K62" s="2">
        <f>TREND(Calibration!$A$2:$A$4,Calibration!$C$2:$C$4,E62)</f>
        <v>762.47482196277531</v>
      </c>
      <c r="L62" s="2">
        <f>TREND(Calibration!$A$2:$A$4,Calibration!$D$2:$D$4,G62)</f>
        <v>520.91979473563094</v>
      </c>
    </row>
    <row r="63" spans="1:12" x14ac:dyDescent="0.25">
      <c r="A63">
        <v>304828</v>
      </c>
      <c r="B63">
        <v>14.489999770000001</v>
      </c>
      <c r="C63">
        <v>0.67019998999999997</v>
      </c>
      <c r="D63">
        <v>829.61102295000001</v>
      </c>
      <c r="E63">
        <v>2.0153999300000001</v>
      </c>
      <c r="F63">
        <v>9.9000003020963209E+37</v>
      </c>
      <c r="G63">
        <v>1.3705999900000001</v>
      </c>
      <c r="H63">
        <v>1034.5760498</v>
      </c>
      <c r="J63" s="2">
        <f>TREND(Calibration!$A$2:$A$4,Calibration!$B$2:$B$4,C63)</f>
        <v>445.0007921134104</v>
      </c>
      <c r="K63" s="2">
        <f>TREND(Calibration!$A$2:$A$4,Calibration!$C$2:$C$4,E63)</f>
        <v>798.22376556185463</v>
      </c>
      <c r="L63" s="2">
        <f>TREND(Calibration!$A$2:$A$4,Calibration!$D$2:$D$4,G63)</f>
        <v>520.67152194847836</v>
      </c>
    </row>
    <row r="64" spans="1:12" x14ac:dyDescent="0.25">
      <c r="A64">
        <v>309840</v>
      </c>
      <c r="B64">
        <v>14.56099987</v>
      </c>
      <c r="C64">
        <v>0.66860001999999996</v>
      </c>
      <c r="D64">
        <v>990.63299560999997</v>
      </c>
      <c r="E64">
        <v>2.0662000200000001</v>
      </c>
      <c r="F64">
        <v>9.9000003020963209E+37</v>
      </c>
      <c r="G64">
        <v>1.3705999900000001</v>
      </c>
      <c r="H64">
        <v>9.9000003020963209E+37</v>
      </c>
      <c r="J64" s="2">
        <f>TREND(Calibration!$A$2:$A$4,Calibration!$B$2:$B$4,C64)</f>
        <v>444.01706961290074</v>
      </c>
      <c r="K64" s="2">
        <f>TREND(Calibration!$A$2:$A$4,Calibration!$C$2:$C$4,E64)</f>
        <v>818.60594286936794</v>
      </c>
      <c r="L64" s="2">
        <f>TREND(Calibration!$A$2:$A$4,Calibration!$D$2:$D$4,G64)</f>
        <v>520.67152194847836</v>
      </c>
    </row>
    <row r="65" spans="1:12" x14ac:dyDescent="0.25">
      <c r="A65">
        <v>314829</v>
      </c>
      <c r="B65">
        <v>14.59399986</v>
      </c>
      <c r="C65">
        <v>0.66210002000000001</v>
      </c>
      <c r="D65">
        <v>1334.80700684</v>
      </c>
      <c r="E65">
        <v>1.9004000400000001</v>
      </c>
      <c r="F65">
        <v>1321.6899414100001</v>
      </c>
      <c r="G65">
        <v>1.3835999999999999</v>
      </c>
      <c r="H65">
        <v>1309.72302246</v>
      </c>
      <c r="J65" s="2">
        <f>TREND(Calibration!$A$2:$A$4,Calibration!$B$2:$B$4,C65)</f>
        <v>440.02062202118799</v>
      </c>
      <c r="K65" s="2">
        <f>TREND(Calibration!$A$2:$A$4,Calibration!$C$2:$C$4,E65)</f>
        <v>752.08313572587372</v>
      </c>
      <c r="L65" s="2">
        <f>TREND(Calibration!$A$2:$A$4,Calibration!$D$2:$D$4,G65)</f>
        <v>526.0509491222374</v>
      </c>
    </row>
    <row r="66" spans="1:12" x14ac:dyDescent="0.25">
      <c r="A66">
        <v>319829</v>
      </c>
      <c r="B66">
        <v>14.73600006</v>
      </c>
      <c r="C66">
        <v>0.65780002000000004</v>
      </c>
      <c r="D66">
        <v>717.18499756000006</v>
      </c>
      <c r="E66">
        <v>2.7671999899999999</v>
      </c>
      <c r="F66">
        <v>9.9000003020963209E+37</v>
      </c>
      <c r="G66">
        <v>1.38569999</v>
      </c>
      <c r="H66">
        <v>1126.2390136700001</v>
      </c>
      <c r="J66" s="2">
        <f>TREND(Calibration!$A$2:$A$4,Calibration!$B$2:$B$4,C66)</f>
        <v>437.37681822974724</v>
      </c>
      <c r="K66" s="2">
        <f>TREND(Calibration!$A$2:$A$4,Calibration!$C$2:$C$4,E66)</f>
        <v>1099.8634304269974</v>
      </c>
      <c r="L66" s="2">
        <f>TREND(Calibration!$A$2:$A$4,Calibration!$D$2:$D$4,G66)</f>
        <v>526.91992870537786</v>
      </c>
    </row>
    <row r="67" spans="1:12" x14ac:dyDescent="0.25">
      <c r="A67">
        <v>324828</v>
      </c>
      <c r="B67">
        <v>14.76799965</v>
      </c>
      <c r="C67">
        <v>0.65509998999999997</v>
      </c>
      <c r="D67">
        <v>465.64401244999999</v>
      </c>
      <c r="E67">
        <v>1.73730004</v>
      </c>
      <c r="F67">
        <v>9.9000003020963209E+37</v>
      </c>
      <c r="G67">
        <v>1.39059997</v>
      </c>
      <c r="H67">
        <v>945.41497803000004</v>
      </c>
      <c r="J67" s="2">
        <f>TREND(Calibration!$A$2:$A$4,Calibration!$B$2:$B$4,C67)</f>
        <v>435.71673693881604</v>
      </c>
      <c r="K67" s="2">
        <f>TREND(Calibration!$A$2:$A$4,Calibration!$C$2:$C$4,E67)</f>
        <v>686.64362333809231</v>
      </c>
      <c r="L67" s="2">
        <f>TREND(Calibration!$A$2:$A$4,Calibration!$D$2:$D$4,G67)</f>
        <v>528.94754911204495</v>
      </c>
    </row>
    <row r="68" spans="1:12" x14ac:dyDescent="0.25">
      <c r="A68">
        <v>329828</v>
      </c>
      <c r="B68">
        <v>14.75899982</v>
      </c>
      <c r="C68">
        <v>0.65670002000000005</v>
      </c>
      <c r="D68">
        <v>964.69702147999999</v>
      </c>
      <c r="E68">
        <v>1.8372000500000001</v>
      </c>
      <c r="F68">
        <v>9.9000003020963209E+37</v>
      </c>
      <c r="G68">
        <v>1.3921999899999999</v>
      </c>
      <c r="H68">
        <v>9.9000003020963209E+37</v>
      </c>
      <c r="J68" s="2">
        <f>TREND(Calibration!$A$2:$A$4,Calibration!$B$2:$B$4,C68)</f>
        <v>436.70049632961121</v>
      </c>
      <c r="K68" s="2">
        <f>TREND(Calibration!$A$2:$A$4,Calibration!$C$2:$C$4,E68)</f>
        <v>726.72583021690582</v>
      </c>
      <c r="L68" s="2">
        <f>TREND(Calibration!$A$2:$A$4,Calibration!$D$2:$D$4,G68)</f>
        <v>529.60964022324856</v>
      </c>
    </row>
    <row r="69" spans="1:12" x14ac:dyDescent="0.25">
      <c r="A69">
        <v>334828</v>
      </c>
      <c r="B69">
        <v>14.730999949999999</v>
      </c>
      <c r="C69">
        <v>0.66049999000000004</v>
      </c>
      <c r="D69">
        <v>1031.2380371100001</v>
      </c>
      <c r="E69">
        <v>1.67569995</v>
      </c>
      <c r="F69">
        <v>9.9000003020963209E+37</v>
      </c>
      <c r="G69">
        <v>1.3933000600000001</v>
      </c>
      <c r="H69">
        <v>1018.2800293</v>
      </c>
      <c r="J69" s="2">
        <f>TREND(Calibration!$A$2:$A$4,Calibration!$B$2:$B$4,C69)</f>
        <v>439.03686263039287</v>
      </c>
      <c r="K69" s="2">
        <f>TREND(Calibration!$A$2:$A$4,Calibration!$C$2:$C$4,E69)</f>
        <v>661.92823490986768</v>
      </c>
      <c r="L69" s="2">
        <f>TREND(Calibration!$A$2:$A$4,Calibration!$D$2:$D$4,G69)</f>
        <v>530.06485113855069</v>
      </c>
    </row>
    <row r="70" spans="1:12" x14ac:dyDescent="0.25">
      <c r="A70">
        <v>339828</v>
      </c>
      <c r="B70">
        <v>14.76299953</v>
      </c>
      <c r="C70">
        <v>0.66149997999999999</v>
      </c>
      <c r="D70">
        <v>940.06402588000003</v>
      </c>
      <c r="E70">
        <v>1.64769995</v>
      </c>
      <c r="F70">
        <v>9.9000003020963209E+37</v>
      </c>
      <c r="G70">
        <v>1.3921999899999999</v>
      </c>
      <c r="H70">
        <v>1015.43200684</v>
      </c>
      <c r="J70" s="2">
        <f>TREND(Calibration!$A$2:$A$4,Calibration!$B$2:$B$4,C70)</f>
        <v>439.65169457304467</v>
      </c>
      <c r="K70" s="2">
        <f>TREND(Calibration!$A$2:$A$4,Calibration!$C$2:$C$4,E70)</f>
        <v>650.69398385617126</v>
      </c>
      <c r="L70" s="2">
        <f>TREND(Calibration!$A$2:$A$4,Calibration!$D$2:$D$4,G70)</f>
        <v>529.60964022324856</v>
      </c>
    </row>
    <row r="71" spans="1:12" x14ac:dyDescent="0.25">
      <c r="A71">
        <v>344829</v>
      </c>
      <c r="B71">
        <v>14.821000099999999</v>
      </c>
      <c r="C71">
        <v>0.65719998000000002</v>
      </c>
      <c r="D71">
        <v>1041.0629882799999</v>
      </c>
      <c r="E71">
        <v>1.58449996</v>
      </c>
      <c r="F71">
        <v>9.9000003020963209E+37</v>
      </c>
      <c r="G71">
        <v>1.3944000000000001</v>
      </c>
      <c r="H71">
        <v>1001.2670288100001</v>
      </c>
      <c r="J71" s="2">
        <f>TREND(Calibration!$A$2:$A$4,Calibration!$B$2:$B$4,C71)</f>
        <v>437.00789078160392</v>
      </c>
      <c r="K71" s="2">
        <f>TREND(Calibration!$A$2:$A$4,Calibration!$C$2:$C$4,E71)</f>
        <v>625.33667834720336</v>
      </c>
      <c r="L71" s="2">
        <f>TREND(Calibration!$A$2:$A$4,Calibration!$D$2:$D$4,G71)</f>
        <v>530.5200082596225</v>
      </c>
    </row>
    <row r="72" spans="1:12" x14ac:dyDescent="0.25">
      <c r="A72">
        <v>349829</v>
      </c>
      <c r="B72">
        <v>14.875</v>
      </c>
      <c r="C72">
        <v>0.66149997999999999</v>
      </c>
      <c r="D72">
        <v>1025.6739502</v>
      </c>
      <c r="E72">
        <v>1.6605999499999999</v>
      </c>
      <c r="F72">
        <v>9.9000003020963209E+37</v>
      </c>
      <c r="G72">
        <v>1.3987000000000001</v>
      </c>
      <c r="H72">
        <v>1018.57098389</v>
      </c>
      <c r="J72" s="2">
        <f>TREND(Calibration!$A$2:$A$4,Calibration!$B$2:$B$4,C72)</f>
        <v>439.65169457304467</v>
      </c>
      <c r="K72" s="2">
        <f>TREND(Calibration!$A$2:$A$4,Calibration!$C$2:$C$4,E72)</f>
        <v>655.86976380590988</v>
      </c>
      <c r="L72" s="2">
        <f>TREND(Calibration!$A$2:$A$4,Calibration!$D$2:$D$4,G72)</f>
        <v>532.29935587913701</v>
      </c>
    </row>
    <row r="73" spans="1:12" x14ac:dyDescent="0.25">
      <c r="A73">
        <v>354828</v>
      </c>
      <c r="B73">
        <v>14.86900043</v>
      </c>
      <c r="C73">
        <v>0.65339999999999998</v>
      </c>
      <c r="D73">
        <v>978.44396973000005</v>
      </c>
      <c r="E73">
        <v>1.6487000000000001</v>
      </c>
      <c r="F73">
        <v>9.9000003020963209E+37</v>
      </c>
      <c r="G73">
        <v>1.3982000400000001</v>
      </c>
      <c r="H73">
        <v>978.875</v>
      </c>
      <c r="J73" s="2">
        <f>TREND(Calibration!$A$2:$A$4,Calibration!$B$2:$B$4,C73)</f>
        <v>434.67151833244134</v>
      </c>
      <c r="K73" s="2">
        <f>TREND(Calibration!$A$2:$A$4,Calibration!$C$2:$C$4,E73)</f>
        <v>651.09522716925164</v>
      </c>
      <c r="L73" s="2">
        <f>TREND(Calibration!$A$2:$A$4,Calibration!$D$2:$D$4,G73)</f>
        <v>532.09247154521779</v>
      </c>
    </row>
    <row r="74" spans="1:12" x14ac:dyDescent="0.25">
      <c r="A74">
        <v>359829</v>
      </c>
      <c r="B74">
        <v>14.914999959999999</v>
      </c>
      <c r="C74">
        <v>0.65020001000000005</v>
      </c>
      <c r="D74">
        <v>1126.3669433600001</v>
      </c>
      <c r="E74">
        <v>2.3118998999999998</v>
      </c>
      <c r="F74">
        <v>9.9000003020963209E+37</v>
      </c>
      <c r="G74">
        <v>1.4025000299999999</v>
      </c>
      <c r="H74">
        <v>1032.5360107399999</v>
      </c>
      <c r="J74" s="2">
        <f>TREND(Calibration!$A$2:$A$4,Calibration!$B$2:$B$4,C74)</f>
        <v>432.70404258951754</v>
      </c>
      <c r="K74" s="2">
        <f>TREND(Calibration!$A$2:$A$4,Calibration!$C$2:$C$4,E74)</f>
        <v>917.18644771876325</v>
      </c>
      <c r="L74" s="2">
        <f>TREND(Calibration!$A$2:$A$4,Calibration!$D$2:$D$4,G74)</f>
        <v>533.87181502671444</v>
      </c>
    </row>
    <row r="75" spans="1:12" x14ac:dyDescent="0.25">
      <c r="A75">
        <v>364843</v>
      </c>
      <c r="B75">
        <v>14.96700001</v>
      </c>
      <c r="C75">
        <v>0.64969999</v>
      </c>
      <c r="D75">
        <v>1165.5639648399999</v>
      </c>
      <c r="E75">
        <v>2.7434001000000001</v>
      </c>
      <c r="F75">
        <v>9.9000003020963209E+37</v>
      </c>
      <c r="G75">
        <v>1.4056999699999999</v>
      </c>
      <c r="H75">
        <v>1069.1579589800001</v>
      </c>
      <c r="J75" s="2">
        <f>TREND(Calibration!$A$2:$A$4,Calibration!$B$2:$B$4,C75)</f>
        <v>432.39661124723932</v>
      </c>
      <c r="K75" s="2">
        <f>TREND(Calibration!$A$2:$A$4,Calibration!$C$2:$C$4,E75)</f>
        <v>1090.3143611659132</v>
      </c>
      <c r="L75" s="2">
        <f>TREND(Calibration!$A$2:$A$4,Calibration!$D$2:$D$4,G75)</f>
        <v>535.19595586894445</v>
      </c>
    </row>
    <row r="76" spans="1:12" x14ac:dyDescent="0.25">
      <c r="A76">
        <v>369829</v>
      </c>
      <c r="B76">
        <v>14.93799973</v>
      </c>
      <c r="C76">
        <v>0.64480000999999998</v>
      </c>
      <c r="D76">
        <v>9.9000003020963209E+37</v>
      </c>
      <c r="E76">
        <v>2.4491000199999999</v>
      </c>
      <c r="F76">
        <v>1239.2139892600001</v>
      </c>
      <c r="G76">
        <v>1.4068000300000001</v>
      </c>
      <c r="H76">
        <v>9.9000003020963209E+37</v>
      </c>
      <c r="J76" s="2">
        <f>TREND(Calibration!$A$2:$A$4,Calibration!$B$2:$B$4,C76)</f>
        <v>429.38391689794071</v>
      </c>
      <c r="K76" s="2">
        <f>TREND(Calibration!$A$2:$A$4,Calibration!$C$2:$C$4,E76)</f>
        <v>972.23432602866569</v>
      </c>
      <c r="L76" s="2">
        <f>TREND(Calibration!$A$2:$A$4,Calibration!$D$2:$D$4,G76)</f>
        <v>535.65116264622895</v>
      </c>
    </row>
    <row r="77" spans="1:12" x14ac:dyDescent="0.25">
      <c r="A77">
        <v>374828</v>
      </c>
      <c r="B77">
        <v>14.92500019</v>
      </c>
      <c r="C77">
        <v>0.64259999999999995</v>
      </c>
      <c r="D77">
        <v>521.46301270000004</v>
      </c>
      <c r="E77">
        <v>1.64279997</v>
      </c>
      <c r="F77">
        <v>676.75</v>
      </c>
      <c r="G77">
        <v>1.40629995</v>
      </c>
      <c r="H77">
        <v>972.86798095999995</v>
      </c>
      <c r="J77" s="2">
        <f>TREND(Calibration!$A$2:$A$4,Calibration!$B$2:$B$4,C77)</f>
        <v>428.03126694928773</v>
      </c>
      <c r="K77" s="2">
        <f>TREND(Calibration!$A$2:$A$4,Calibration!$C$2:$C$4,E77)</f>
        <v>648.72799794623938</v>
      </c>
      <c r="L77" s="2">
        <f>TREND(Calibration!$A$2:$A$4,Calibration!$D$2:$D$4,G77)</f>
        <v>535.44422865609715</v>
      </c>
    </row>
    <row r="78" spans="1:12" x14ac:dyDescent="0.25">
      <c r="A78">
        <v>379828</v>
      </c>
      <c r="B78">
        <v>14.932000159999999</v>
      </c>
      <c r="C78">
        <v>0.64749997999999997</v>
      </c>
      <c r="D78">
        <v>9.9000003020963209E+37</v>
      </c>
      <c r="E78">
        <v>1.59689999</v>
      </c>
      <c r="F78">
        <v>448.65399170000001</v>
      </c>
      <c r="G78">
        <v>1.4095</v>
      </c>
      <c r="H78">
        <v>9.9000003020963209E+37</v>
      </c>
      <c r="J78" s="2">
        <f>TREND(Calibration!$A$2:$A$4,Calibration!$B$2:$B$4,C78)</f>
        <v>431.04396129858634</v>
      </c>
      <c r="K78" s="2">
        <f>TREND(Calibration!$A$2:$A$4,Calibration!$C$2:$C$4,E78)</f>
        <v>630.31185870768081</v>
      </c>
      <c r="L78" s="2">
        <f>TREND(Calibration!$A$2:$A$4,Calibration!$D$2:$D$4,G78)</f>
        <v>536.768415016522</v>
      </c>
    </row>
    <row r="79" spans="1:12" x14ac:dyDescent="0.25">
      <c r="A79">
        <v>384830</v>
      </c>
      <c r="B79">
        <v>14.97000027</v>
      </c>
      <c r="C79">
        <v>0.65240001999999997</v>
      </c>
      <c r="D79">
        <v>627.63598633000004</v>
      </c>
      <c r="E79">
        <v>1.8949999799999999</v>
      </c>
      <c r="F79">
        <v>862.23400878999996</v>
      </c>
      <c r="G79">
        <v>1.4073</v>
      </c>
      <c r="H79">
        <v>9.9000003020963209E+37</v>
      </c>
      <c r="J79" s="2">
        <f>TREND(Calibration!$A$2:$A$4,Calibration!$B$2:$B$4,C79)</f>
        <v>434.05669253817041</v>
      </c>
      <c r="K79" s="2">
        <f>TREND(Calibration!$A$2:$A$4,Calibration!$C$2:$C$4,E79)</f>
        <v>749.91650609212286</v>
      </c>
      <c r="L79" s="2">
        <f>TREND(Calibration!$A$2:$A$4,Calibration!$D$2:$D$4,G79)</f>
        <v>535.8580511181658</v>
      </c>
    </row>
    <row r="80" spans="1:12" x14ac:dyDescent="0.25">
      <c r="A80">
        <v>389830</v>
      </c>
      <c r="B80">
        <v>14.960000040000001</v>
      </c>
      <c r="C80">
        <v>0.64209998000000001</v>
      </c>
      <c r="D80">
        <v>1274.9010009799999</v>
      </c>
      <c r="E80">
        <v>1.6578999800000001</v>
      </c>
      <c r="F80">
        <v>665.83300781000003</v>
      </c>
      <c r="G80">
        <v>1.4095</v>
      </c>
      <c r="H80">
        <v>9.9000003020963209E+37</v>
      </c>
      <c r="J80" s="2">
        <f>TREND(Calibration!$A$2:$A$4,Calibration!$B$2:$B$4,C80)</f>
        <v>427.72383560700962</v>
      </c>
      <c r="K80" s="2">
        <f>TREND(Calibration!$A$2:$A$4,Calibration!$C$2:$C$4,E80)</f>
        <v>654.78647306242965</v>
      </c>
      <c r="L80" s="2">
        <f>TREND(Calibration!$A$2:$A$4,Calibration!$D$2:$D$4,G80)</f>
        <v>536.768415016522</v>
      </c>
    </row>
    <row r="81" spans="1:12" x14ac:dyDescent="0.25">
      <c r="A81">
        <v>394830</v>
      </c>
      <c r="B81">
        <v>14.95400047</v>
      </c>
      <c r="C81">
        <v>0.64209998000000001</v>
      </c>
      <c r="D81">
        <v>654.14801024999997</v>
      </c>
      <c r="E81">
        <v>1.86960006</v>
      </c>
      <c r="F81">
        <v>1022.0410156200001</v>
      </c>
      <c r="G81">
        <v>1.4095</v>
      </c>
      <c r="H81">
        <v>9.9000003020963209E+37</v>
      </c>
      <c r="J81" s="2">
        <f>TREND(Calibration!$A$2:$A$4,Calibration!$B$2:$B$4,C81)</f>
        <v>427.72383560700962</v>
      </c>
      <c r="K81" s="2">
        <f>TREND(Calibration!$A$2:$A$4,Calibration!$C$2:$C$4,E81)</f>
        <v>739.72546759127272</v>
      </c>
      <c r="L81" s="2">
        <f>TREND(Calibration!$A$2:$A$4,Calibration!$D$2:$D$4,G81)</f>
        <v>536.768415016522</v>
      </c>
    </row>
    <row r="82" spans="1:12" x14ac:dyDescent="0.25">
      <c r="A82">
        <v>399829</v>
      </c>
      <c r="B82">
        <v>14.95100021</v>
      </c>
      <c r="C82">
        <v>0.64160001</v>
      </c>
      <c r="D82">
        <v>419.73400879000002</v>
      </c>
      <c r="E82">
        <v>2.2270998999999998</v>
      </c>
      <c r="F82">
        <v>9.9000003020963209E+37</v>
      </c>
      <c r="G82">
        <v>1.4121999700000001</v>
      </c>
      <c r="H82">
        <v>1210.47497559</v>
      </c>
      <c r="J82" s="2">
        <f>TREND(Calibration!$A$2:$A$4,Calibration!$B$2:$B$4,C82)</f>
        <v>427.41643500663594</v>
      </c>
      <c r="K82" s="2">
        <f>TREND(Calibration!$A$2:$A$4,Calibration!$C$2:$C$4,E82)</f>
        <v>883.16271595613989</v>
      </c>
      <c r="L82" s="2">
        <f>TREND(Calibration!$A$2:$A$4,Calibration!$D$2:$D$4,G82)</f>
        <v>537.88566738681516</v>
      </c>
    </row>
    <row r="83" spans="1:12" x14ac:dyDescent="0.25">
      <c r="A83">
        <v>404829</v>
      </c>
      <c r="B83">
        <v>14.91899967</v>
      </c>
      <c r="C83">
        <v>0.64480000999999998</v>
      </c>
      <c r="D83">
        <v>506.21301269999998</v>
      </c>
      <c r="E83">
        <v>2.0969998799999998</v>
      </c>
      <c r="F83">
        <v>9.9000003020963209E+37</v>
      </c>
      <c r="G83">
        <v>1.4073</v>
      </c>
      <c r="H83">
        <v>9.9000003020963209E+37</v>
      </c>
      <c r="J83" s="2">
        <f>TREND(Calibration!$A$2:$A$4,Calibration!$B$2:$B$4,C83)</f>
        <v>429.38391689794071</v>
      </c>
      <c r="K83" s="2">
        <f>TREND(Calibration!$A$2:$A$4,Calibration!$C$2:$C$4,E83)</f>
        <v>830.96356285717854</v>
      </c>
      <c r="L83" s="2">
        <f>TREND(Calibration!$A$2:$A$4,Calibration!$D$2:$D$4,G83)</f>
        <v>535.8580511181658</v>
      </c>
    </row>
    <row r="84" spans="1:12" x14ac:dyDescent="0.25">
      <c r="A84">
        <v>409829</v>
      </c>
      <c r="B84">
        <v>14.9829998</v>
      </c>
      <c r="C84">
        <v>0.64050001000000001</v>
      </c>
      <c r="D84">
        <v>360.79400635000002</v>
      </c>
      <c r="E84">
        <v>2.0478000600000001</v>
      </c>
      <c r="F84">
        <v>9.9000003020963209E+37</v>
      </c>
      <c r="G84">
        <v>1.4127000599999999</v>
      </c>
      <c r="H84">
        <v>9.9000003020963209E+37</v>
      </c>
      <c r="J84" s="2">
        <f>TREND(Calibration!$A$2:$A$4,Calibration!$B$2:$B$4,C84)</f>
        <v>426.74011310649996</v>
      </c>
      <c r="K84" s="2">
        <f>TREND(Calibration!$A$2:$A$4,Calibration!$C$2:$C$4,E84)</f>
        <v>811.22345108301181</v>
      </c>
      <c r="L84" s="2">
        <f>TREND(Calibration!$A$2:$A$4,Calibration!$D$2:$D$4,G84)</f>
        <v>538.0926055149647</v>
      </c>
    </row>
    <row r="85" spans="1:12" x14ac:dyDescent="0.25">
      <c r="A85">
        <v>414829</v>
      </c>
      <c r="B85">
        <v>14.98200035</v>
      </c>
      <c r="C85">
        <v>0.63779998000000004</v>
      </c>
      <c r="D85">
        <v>287.34899902000001</v>
      </c>
      <c r="E85">
        <v>1.7885999699999999</v>
      </c>
      <c r="F85">
        <v>9.9000003020963209E+37</v>
      </c>
      <c r="G85">
        <v>1.4160000100000001</v>
      </c>
      <c r="H85">
        <v>1087.63903809</v>
      </c>
      <c r="J85" s="2">
        <f>TREND(Calibration!$A$2:$A$4,Calibration!$B$2:$B$4,C85)</f>
        <v>425.08003181556882</v>
      </c>
      <c r="K85" s="2">
        <f>TREND(Calibration!$A$2:$A$4,Calibration!$C$2:$C$4,E85)</f>
        <v>707.22634807584404</v>
      </c>
      <c r="L85" s="2">
        <f>TREND(Calibration!$A$2:$A$4,Calibration!$D$2:$D$4,G85)</f>
        <v>539.45813067241045</v>
      </c>
    </row>
    <row r="86" spans="1:12" x14ac:dyDescent="0.25">
      <c r="A86">
        <v>419829</v>
      </c>
      <c r="B86">
        <v>14.920000079999999</v>
      </c>
      <c r="C86">
        <v>0.64099996999999997</v>
      </c>
      <c r="D86">
        <v>407.02200317</v>
      </c>
      <c r="E86">
        <v>1.78919995</v>
      </c>
      <c r="F86">
        <v>9.9000003020963209E+37</v>
      </c>
      <c r="G86">
        <v>1.4148999499999999</v>
      </c>
      <c r="H86">
        <v>1334.9229736299999</v>
      </c>
      <c r="J86" s="2">
        <f>TREND(Calibration!$A$2:$A$4,Calibration!$B$2:$B$4,C86)</f>
        <v>427.04750755849267</v>
      </c>
      <c r="K86" s="2">
        <f>TREND(Calibration!$A$2:$A$4,Calibration!$C$2:$C$4,E86)</f>
        <v>707.46707400252967</v>
      </c>
      <c r="L86" s="2">
        <f>TREND(Calibration!$A$2:$A$4,Calibration!$D$2:$D$4,G86)</f>
        <v>539.00292389512595</v>
      </c>
    </row>
    <row r="87" spans="1:12" x14ac:dyDescent="0.25">
      <c r="A87">
        <v>424829</v>
      </c>
      <c r="B87">
        <v>14.772999759999999</v>
      </c>
      <c r="C87">
        <v>0.64099996999999997</v>
      </c>
      <c r="D87">
        <v>563.51599121000004</v>
      </c>
      <c r="E87">
        <v>1.7897000300000001</v>
      </c>
      <c r="F87">
        <v>9.9000003020963209E+37</v>
      </c>
      <c r="G87">
        <v>1.4170999500000001</v>
      </c>
      <c r="H87">
        <v>1216.09802246</v>
      </c>
      <c r="J87" s="2">
        <f>TREND(Calibration!$A$2:$A$4,Calibration!$B$2:$B$4,C87)</f>
        <v>427.04750755849267</v>
      </c>
      <c r="K87" s="2">
        <f>TREND(Calibration!$A$2:$A$4,Calibration!$C$2:$C$4,E87)</f>
        <v>707.66771772634877</v>
      </c>
      <c r="L87" s="2">
        <f>TREND(Calibration!$A$2:$A$4,Calibration!$D$2:$D$4,G87)</f>
        <v>539.91328779348225</v>
      </c>
    </row>
    <row r="88" spans="1:12" x14ac:dyDescent="0.25">
      <c r="A88">
        <v>429829</v>
      </c>
      <c r="B88">
        <v>14.647000309999999</v>
      </c>
      <c r="C88">
        <v>0.63669997</v>
      </c>
      <c r="D88">
        <v>718.06799316000001</v>
      </c>
      <c r="E88">
        <v>1.7869999400000001</v>
      </c>
      <c r="F88">
        <v>9.9000003020963209E+37</v>
      </c>
      <c r="G88">
        <v>1.41869998</v>
      </c>
      <c r="H88">
        <v>9.9000003020963209E+37</v>
      </c>
      <c r="J88" s="2">
        <f>TREND(Calibration!$A$2:$A$4,Calibration!$B$2:$B$4,C88)</f>
        <v>424.40370376705192</v>
      </c>
      <c r="K88" s="2">
        <f>TREND(Calibration!$A$2:$A$4,Calibration!$C$2:$C$4,E88)</f>
        <v>706.58437883607826</v>
      </c>
      <c r="L88" s="2">
        <f>TREND(Calibration!$A$2:$A$4,Calibration!$D$2:$D$4,G88)</f>
        <v>540.57538304270349</v>
      </c>
    </row>
    <row r="89" spans="1:12" x14ac:dyDescent="0.25">
      <c r="A89">
        <v>434829</v>
      </c>
      <c r="B89">
        <v>14.60999966</v>
      </c>
      <c r="C89">
        <v>0.63020003000000002</v>
      </c>
      <c r="D89">
        <v>9.9000003020963209E+37</v>
      </c>
      <c r="E89">
        <v>1.58070004</v>
      </c>
      <c r="F89">
        <v>9.9000003020963209E+37</v>
      </c>
      <c r="G89">
        <v>1.42250001</v>
      </c>
      <c r="H89">
        <v>1083.3029785199999</v>
      </c>
      <c r="J89" s="2">
        <f>TREND(Calibration!$A$2:$A$4,Calibration!$B$2:$B$4,C89)</f>
        <v>420.40729306562457</v>
      </c>
      <c r="K89" s="2">
        <f>TREND(Calibration!$A$2:$A$4,Calibration!$C$2:$C$4,E89)</f>
        <v>623.81206208777621</v>
      </c>
      <c r="L89" s="2">
        <f>TREND(Calibration!$A$2:$A$4,Calibration!$D$2:$D$4,G89)</f>
        <v>542.14784219028115</v>
      </c>
    </row>
    <row r="90" spans="1:12" x14ac:dyDescent="0.25">
      <c r="A90">
        <v>439829</v>
      </c>
      <c r="B90">
        <v>14.571000099999999</v>
      </c>
      <c r="C90">
        <v>0.63400000000000001</v>
      </c>
      <c r="D90">
        <v>1062.1440429700001</v>
      </c>
      <c r="E90">
        <v>1.8566999399999999</v>
      </c>
      <c r="F90">
        <v>9.9000003020963209E+37</v>
      </c>
      <c r="G90">
        <v>1.42250001</v>
      </c>
      <c r="H90">
        <v>9.9000003020963209E+37</v>
      </c>
      <c r="J90" s="2">
        <f>TREND(Calibration!$A$2:$A$4,Calibration!$B$2:$B$4,C90)</f>
        <v>422.74365936640623</v>
      </c>
      <c r="K90" s="2">
        <f>TREND(Calibration!$A$2:$A$4,Calibration!$C$2:$C$4,E90)</f>
        <v>734.54963949474381</v>
      </c>
      <c r="L90" s="2">
        <f>TREND(Calibration!$A$2:$A$4,Calibration!$D$2:$D$4,G90)</f>
        <v>542.14784219028115</v>
      </c>
    </row>
    <row r="91" spans="1:12" x14ac:dyDescent="0.25">
      <c r="A91">
        <v>444830</v>
      </c>
      <c r="B91">
        <v>14.56099987</v>
      </c>
      <c r="C91">
        <v>0.64160001</v>
      </c>
      <c r="D91">
        <v>809.71600341999999</v>
      </c>
      <c r="E91">
        <v>2.3248999100000001</v>
      </c>
      <c r="F91">
        <v>9.9000003020963209E+37</v>
      </c>
      <c r="G91">
        <v>1.4234999399999999</v>
      </c>
      <c r="H91">
        <v>862.66198729999996</v>
      </c>
      <c r="J91" s="2">
        <f>TREND(Calibration!$A$2:$A$4,Calibration!$B$2:$B$4,C91)</f>
        <v>427.41643500663594</v>
      </c>
      <c r="K91" s="2">
        <f>TREND(Calibration!$A$2:$A$4,Calibration!$C$2:$C$4,E91)</f>
        <v>922.40235400592633</v>
      </c>
      <c r="L91" s="2">
        <f>TREND(Calibration!$A$2:$A$4,Calibration!$D$2:$D$4,G91)</f>
        <v>542.56161499613711</v>
      </c>
    </row>
    <row r="92" spans="1:12" x14ac:dyDescent="0.25">
      <c r="A92">
        <v>449829</v>
      </c>
      <c r="B92">
        <v>14.5</v>
      </c>
      <c r="C92">
        <v>0.64639997000000005</v>
      </c>
      <c r="D92">
        <v>1093.36206055</v>
      </c>
      <c r="E92">
        <v>2.51929998</v>
      </c>
      <c r="F92">
        <v>9.9000003020963209E+37</v>
      </c>
      <c r="G92">
        <v>1.42460001</v>
      </c>
      <c r="H92">
        <v>1168.3950195299999</v>
      </c>
      <c r="J92" s="2">
        <f>TREND(Calibration!$A$2:$A$4,Calibration!$B$2:$B$4,C92)</f>
        <v>430.3676332500695</v>
      </c>
      <c r="K92" s="2">
        <f>TREND(Calibration!$A$2:$A$4,Calibration!$C$2:$C$4,E92)</f>
        <v>1000.4001822643602</v>
      </c>
      <c r="L92" s="2">
        <f>TREND(Calibration!$A$2:$A$4,Calibration!$D$2:$D$4,G92)</f>
        <v>543.01682591143935</v>
      </c>
    </row>
    <row r="93" spans="1:12" x14ac:dyDescent="0.25">
      <c r="A93">
        <v>454829</v>
      </c>
      <c r="B93">
        <v>14.416000370000001</v>
      </c>
      <c r="C93">
        <v>0.64050001000000001</v>
      </c>
      <c r="D93">
        <v>1241.2270507799999</v>
      </c>
      <c r="E93">
        <v>1.7513999899999999</v>
      </c>
      <c r="F93">
        <v>9.9000003020963209E+37</v>
      </c>
      <c r="G93">
        <v>1.42620003</v>
      </c>
      <c r="H93">
        <v>9.9000003020963209E+37</v>
      </c>
      <c r="J93" s="2">
        <f>TREND(Calibration!$A$2:$A$4,Calibration!$B$2:$B$4,C93)</f>
        <v>426.74011310649996</v>
      </c>
      <c r="K93" s="2">
        <f>TREND(Calibration!$A$2:$A$4,Calibration!$C$2:$C$4,E93)</f>
        <v>692.30085112896961</v>
      </c>
      <c r="L93" s="2">
        <f>TREND(Calibration!$A$2:$A$4,Calibration!$D$2:$D$4,G93)</f>
        <v>543.67891702264285</v>
      </c>
    </row>
    <row r="94" spans="1:12" x14ac:dyDescent="0.25">
      <c r="A94">
        <v>459830</v>
      </c>
      <c r="B94">
        <v>14.39599991</v>
      </c>
      <c r="C94">
        <v>0.64429997999999999</v>
      </c>
      <c r="D94">
        <v>9.9000003020963209E+37</v>
      </c>
      <c r="E94">
        <v>1.8070000399999999</v>
      </c>
      <c r="F94">
        <v>638.96301270000004</v>
      </c>
      <c r="G94">
        <v>1.42789996</v>
      </c>
      <c r="H94">
        <v>9.9000003020963209E+37</v>
      </c>
      <c r="J94" s="2">
        <f>TREND(Calibration!$A$2:$A$4,Calibration!$B$2:$B$4,C94)</f>
        <v>429.07647940728162</v>
      </c>
      <c r="K94" s="2">
        <f>TREND(Calibration!$A$2:$A$4,Calibration!$C$2:$C$4,E94)</f>
        <v>714.60888399675787</v>
      </c>
      <c r="L94" s="2">
        <f>TREND(Calibration!$A$2:$A$4,Calibration!$D$2:$D$4,G94)</f>
        <v>544.38235106888499</v>
      </c>
    </row>
    <row r="95" spans="1:12" x14ac:dyDescent="0.25">
      <c r="A95">
        <v>464829</v>
      </c>
      <c r="B95">
        <v>14.29599953</v>
      </c>
      <c r="C95">
        <v>0.64370000000000005</v>
      </c>
      <c r="D95">
        <v>9.9000003020963209E+37</v>
      </c>
      <c r="E95">
        <v>1.6449999799999999</v>
      </c>
      <c r="F95">
        <v>589.47198486000002</v>
      </c>
      <c r="G95">
        <v>1.4354000099999999</v>
      </c>
      <c r="H95">
        <v>9.9000003020963209E+37</v>
      </c>
      <c r="J95" s="2">
        <f>TREND(Calibration!$A$2:$A$4,Calibration!$B$2:$B$4,C95)</f>
        <v>428.70758884942381</v>
      </c>
      <c r="K95" s="2">
        <f>TREND(Calibration!$A$2:$A$4,Calibration!$C$2:$C$4,E95)</f>
        <v>649.61069311269091</v>
      </c>
      <c r="L95" s="2">
        <f>TREND(Calibration!$A$2:$A$4,Calibration!$D$2:$D$4,G95)</f>
        <v>547.48588504882434</v>
      </c>
    </row>
    <row r="96" spans="1:12" x14ac:dyDescent="0.25">
      <c r="A96">
        <v>469829</v>
      </c>
      <c r="B96">
        <v>14.22399998</v>
      </c>
      <c r="C96">
        <v>0.64259999999999995</v>
      </c>
      <c r="D96">
        <v>9.9000003020963209E+37</v>
      </c>
      <c r="E96">
        <v>1.5785000300000001</v>
      </c>
      <c r="F96">
        <v>348.44000244</v>
      </c>
      <c r="G96">
        <v>1.44239998</v>
      </c>
      <c r="H96">
        <v>9.9000003020963209E+37</v>
      </c>
      <c r="J96" s="2">
        <f>TREND(Calibration!$A$2:$A$4,Calibration!$B$2:$B$4,C96)</f>
        <v>428.03126694928773</v>
      </c>
      <c r="K96" s="2">
        <f>TREND(Calibration!$A$2:$A$4,Calibration!$C$2:$C$4,E96)</f>
        <v>622.92936692132469</v>
      </c>
      <c r="L96" s="2">
        <f>TREND(Calibration!$A$2:$A$4,Calibration!$D$2:$D$4,G96)</f>
        <v>550.38248503863201</v>
      </c>
    </row>
    <row r="97" spans="1:12" x14ac:dyDescent="0.25">
      <c r="A97">
        <v>474830</v>
      </c>
      <c r="B97">
        <v>14.21700001</v>
      </c>
      <c r="C97">
        <v>0.64529996999999995</v>
      </c>
      <c r="D97">
        <v>9.9000003020963209E+37</v>
      </c>
      <c r="E97">
        <v>1.6162999899999999</v>
      </c>
      <c r="F97">
        <v>394.76199341</v>
      </c>
      <c r="G97">
        <v>1.4414000499999999</v>
      </c>
      <c r="H97">
        <v>9.9000003020963209E+37</v>
      </c>
      <c r="J97" s="2">
        <f>TREND(Calibration!$A$2:$A$4,Calibration!$B$2:$B$4,C97)</f>
        <v>429.69131134993341</v>
      </c>
      <c r="K97" s="2">
        <f>TREND(Calibration!$A$2:$A$4,Calibration!$C$2:$C$4,E97)</f>
        <v>638.09558979488463</v>
      </c>
      <c r="L97" s="2">
        <f>TREND(Calibration!$A$2:$A$4,Calibration!$D$2:$D$4,G97)</f>
        <v>549.96871223277583</v>
      </c>
    </row>
    <row r="98" spans="1:12" x14ac:dyDescent="0.25">
      <c r="A98">
        <v>479829</v>
      </c>
      <c r="B98">
        <v>14.1590004</v>
      </c>
      <c r="C98">
        <v>0.65069997000000002</v>
      </c>
      <c r="D98">
        <v>485.92999268</v>
      </c>
      <c r="E98">
        <v>1.6184999900000001</v>
      </c>
      <c r="F98">
        <v>840.85198975000003</v>
      </c>
      <c r="G98">
        <v>1.4472999600000001</v>
      </c>
      <c r="H98">
        <v>1054.0860595700001</v>
      </c>
      <c r="J98" s="2">
        <f>TREND(Calibration!$A$2:$A$4,Calibration!$B$2:$B$4,C98)</f>
        <v>433.01143704151025</v>
      </c>
      <c r="K98" s="2">
        <f>TREND(Calibration!$A$2:$A$4,Calibration!$C$2:$C$4,E98)</f>
        <v>638.97828094910369</v>
      </c>
      <c r="L98" s="2">
        <f>TREND(Calibration!$A$2:$A$4,Calibration!$D$2:$D$4,G98)</f>
        <v>552.41010544529911</v>
      </c>
    </row>
    <row r="99" spans="1:12" x14ac:dyDescent="0.25">
      <c r="A99">
        <v>484830</v>
      </c>
      <c r="B99">
        <v>14.1590004</v>
      </c>
      <c r="C99">
        <v>0.64429997999999999</v>
      </c>
      <c r="D99">
        <v>392.83200073</v>
      </c>
      <c r="E99">
        <v>3.8127000299999998</v>
      </c>
      <c r="F99">
        <v>9.9000003020963209E+37</v>
      </c>
      <c r="G99">
        <v>1.4500000500000001</v>
      </c>
      <c r="H99">
        <v>9.9000003020963209E+37</v>
      </c>
      <c r="J99" s="2">
        <f>TREND(Calibration!$A$2:$A$4,Calibration!$B$2:$B$4,C99)</f>
        <v>429.07647940728162</v>
      </c>
      <c r="K99" s="2">
        <f>TREND(Calibration!$A$2:$A$4,Calibration!$C$2:$C$4,E99)</f>
        <v>1519.3423563559115</v>
      </c>
      <c r="L99" s="2">
        <f>TREND(Calibration!$A$2:$A$4,Calibration!$D$2:$D$4,G99)</f>
        <v>553.52740747180485</v>
      </c>
    </row>
    <row r="100" spans="1:12" x14ac:dyDescent="0.25">
      <c r="A100">
        <v>489843</v>
      </c>
      <c r="B100">
        <v>14.06200027</v>
      </c>
      <c r="C100">
        <v>0.64480000999999998</v>
      </c>
      <c r="D100">
        <v>758.47601318</v>
      </c>
      <c r="E100">
        <v>1.8166999800000001</v>
      </c>
      <c r="F100">
        <v>9.9000003020963209E+37</v>
      </c>
      <c r="G100">
        <v>1.4505000100000001</v>
      </c>
      <c r="H100">
        <v>865.95501708999996</v>
      </c>
      <c r="J100" s="2">
        <f>TREND(Calibration!$A$2:$A$4,Calibration!$B$2:$B$4,C100)</f>
        <v>429.38391689794071</v>
      </c>
      <c r="K100" s="2">
        <f>TREND(Calibration!$A$2:$A$4,Calibration!$C$2:$C$4,E100)</f>
        <v>718.50072546696481</v>
      </c>
      <c r="L100" s="2">
        <f>TREND(Calibration!$A$2:$A$4,Calibration!$D$2:$D$4,G100)</f>
        <v>553.73429180572396</v>
      </c>
    </row>
    <row r="101" spans="1:12" x14ac:dyDescent="0.25">
      <c r="A101">
        <v>494830</v>
      </c>
      <c r="B101">
        <v>14.074000359999999</v>
      </c>
      <c r="C101">
        <v>0.65020001000000005</v>
      </c>
      <c r="D101">
        <v>305.75299072000001</v>
      </c>
      <c r="E101">
        <v>1.60769999</v>
      </c>
      <c r="F101">
        <v>9.9000003020963209E+37</v>
      </c>
      <c r="G101">
        <v>1.4510999899999999</v>
      </c>
      <c r="H101">
        <v>1175.6870117200001</v>
      </c>
      <c r="J101" s="2">
        <f>TREND(Calibration!$A$2:$A$4,Calibration!$B$2:$B$4,C101)</f>
        <v>432.70404258951754</v>
      </c>
      <c r="K101" s="2">
        <f>TREND(Calibration!$A$2:$A$4,Calibration!$C$2:$C$4,E101)</f>
        <v>634.64506982839225</v>
      </c>
      <c r="L101" s="2">
        <f>TREND(Calibration!$A$2:$A$4,Calibration!$D$2:$D$4,G101)</f>
        <v>553.98256459287654</v>
      </c>
    </row>
    <row r="102" spans="1:12" x14ac:dyDescent="0.25">
      <c r="A102">
        <v>499829</v>
      </c>
      <c r="B102">
        <v>14.022999759999999</v>
      </c>
      <c r="C102">
        <v>0.65719998000000002</v>
      </c>
      <c r="D102">
        <v>667.82202147999999</v>
      </c>
      <c r="E102">
        <v>1.5596000000000001</v>
      </c>
      <c r="F102">
        <v>9.9000003020963209E+37</v>
      </c>
      <c r="G102">
        <v>1.4553999900000001</v>
      </c>
      <c r="H102">
        <v>1157.2149658200001</v>
      </c>
      <c r="J102" s="2">
        <f>TREND(Calibration!$A$2:$A$4,Calibration!$B$2:$B$4,C102)</f>
        <v>437.00789078160392</v>
      </c>
      <c r="K102" s="2">
        <f>TREND(Calibration!$A$2:$A$4,Calibration!$C$2:$C$4,E102)</f>
        <v>615.34623542338204</v>
      </c>
      <c r="L102" s="2">
        <f>TREND(Calibration!$A$2:$A$4,Calibration!$D$2:$D$4,G102)</f>
        <v>555.76191221239105</v>
      </c>
    </row>
    <row r="103" spans="1:12" x14ac:dyDescent="0.25">
      <c r="A103">
        <v>504828</v>
      </c>
      <c r="B103">
        <v>13.954999920000001</v>
      </c>
      <c r="C103">
        <v>0.65560001000000001</v>
      </c>
      <c r="D103">
        <v>879.00500488</v>
      </c>
      <c r="E103">
        <v>1.72650003</v>
      </c>
      <c r="F103">
        <v>9.9000003020963209E+37</v>
      </c>
      <c r="G103">
        <v>1.4500000500000001</v>
      </c>
      <c r="H103">
        <v>1146.93005371</v>
      </c>
      <c r="J103" s="2">
        <f>TREND(Calibration!$A$2:$A$4,Calibration!$B$2:$B$4,C103)</f>
        <v>436.02416828109426</v>
      </c>
      <c r="K103" s="2">
        <f>TREND(Calibration!$A$2:$A$4,Calibration!$C$2:$C$4,E103)</f>
        <v>682.31040820514829</v>
      </c>
      <c r="L103" s="2">
        <f>TREND(Calibration!$A$2:$A$4,Calibration!$D$2:$D$4,G103)</f>
        <v>553.52740747180485</v>
      </c>
    </row>
    <row r="104" spans="1:12" x14ac:dyDescent="0.25">
      <c r="A104">
        <v>509829</v>
      </c>
      <c r="B104">
        <v>13.87100029</v>
      </c>
      <c r="C104">
        <v>0.65399998000000004</v>
      </c>
      <c r="D104">
        <v>9.9000003020963209E+37</v>
      </c>
      <c r="E104">
        <v>1.61960006</v>
      </c>
      <c r="F104">
        <v>793.11199951000003</v>
      </c>
      <c r="G104">
        <v>1.4505000100000001</v>
      </c>
      <c r="H104">
        <v>9.9000003020963209E+37</v>
      </c>
      <c r="J104" s="2">
        <f>TREND(Calibration!$A$2:$A$4,Calibration!$B$2:$B$4,C104)</f>
        <v>435.0404088902992</v>
      </c>
      <c r="K104" s="2">
        <f>TREND(Calibration!$A$2:$A$4,Calibration!$C$2:$C$4,E104)</f>
        <v>639.41965461184077</v>
      </c>
      <c r="L104" s="2">
        <f>TREND(Calibration!$A$2:$A$4,Calibration!$D$2:$D$4,G104)</f>
        <v>553.73429180572396</v>
      </c>
    </row>
    <row r="105" spans="1:12" x14ac:dyDescent="0.25">
      <c r="A105">
        <v>514828</v>
      </c>
      <c r="B105">
        <v>13.92300034</v>
      </c>
      <c r="C105">
        <v>0.65609998000000003</v>
      </c>
      <c r="D105">
        <v>601.40301513999998</v>
      </c>
      <c r="E105">
        <v>1.5336999899999999</v>
      </c>
      <c r="F105">
        <v>9.9000003020963209E+37</v>
      </c>
      <c r="G105">
        <v>1.44889998</v>
      </c>
      <c r="H105">
        <v>824.18798828000001</v>
      </c>
      <c r="J105" s="2">
        <f>TREND(Calibration!$A$2:$A$4,Calibration!$B$2:$B$4,C105)</f>
        <v>436.33156888146794</v>
      </c>
      <c r="K105" s="2">
        <f>TREND(Calibration!$A$2:$A$4,Calibration!$C$2:$C$4,E105)</f>
        <v>604.95454918648034</v>
      </c>
      <c r="L105" s="2">
        <f>TREND(Calibration!$A$2:$A$4,Calibration!$D$2:$D$4,G105)</f>
        <v>553.0721965565026</v>
      </c>
    </row>
    <row r="106" spans="1:12" x14ac:dyDescent="0.25">
      <c r="A106">
        <v>519828</v>
      </c>
      <c r="B106">
        <v>13.89599991</v>
      </c>
      <c r="C106">
        <v>0.65069997000000002</v>
      </c>
      <c r="D106">
        <v>9.9000003020963209E+37</v>
      </c>
      <c r="E106">
        <v>1.5569000200000001</v>
      </c>
      <c r="F106">
        <v>571.53601074000005</v>
      </c>
      <c r="G106">
        <v>1.44949996</v>
      </c>
      <c r="H106">
        <v>9.9000003020963209E+37</v>
      </c>
      <c r="J106" s="2">
        <f>TREND(Calibration!$A$2:$A$4,Calibration!$B$2:$B$4,C106)</f>
        <v>433.01143704151025</v>
      </c>
      <c r="K106" s="2">
        <f>TREND(Calibration!$A$2:$A$4,Calibration!$C$2:$C$4,E106)</f>
        <v>614.26294066766923</v>
      </c>
      <c r="L106" s="2">
        <f>TREND(Calibration!$A$2:$A$4,Calibration!$D$2:$D$4,G106)</f>
        <v>553.3204693436553</v>
      </c>
    </row>
    <row r="107" spans="1:12" x14ac:dyDescent="0.25">
      <c r="A107">
        <v>524827</v>
      </c>
      <c r="B107">
        <v>13.902000429999999</v>
      </c>
      <c r="C107">
        <v>0.64969999</v>
      </c>
      <c r="D107">
        <v>480.25500488</v>
      </c>
      <c r="E107">
        <v>1.69089997</v>
      </c>
      <c r="F107">
        <v>726.51202393000005</v>
      </c>
      <c r="G107">
        <v>1.44949996</v>
      </c>
      <c r="H107">
        <v>1239.3719482399999</v>
      </c>
      <c r="J107" s="2">
        <f>TREND(Calibration!$A$2:$A$4,Calibration!$B$2:$B$4,C107)</f>
        <v>432.39661124723932</v>
      </c>
      <c r="K107" s="2">
        <f>TREND(Calibration!$A$2:$A$4,Calibration!$C$2:$C$4,E107)</f>
        <v>668.02683636348218</v>
      </c>
      <c r="L107" s="2">
        <f>TREND(Calibration!$A$2:$A$4,Calibration!$D$2:$D$4,G107)</f>
        <v>553.3204693436553</v>
      </c>
    </row>
    <row r="108" spans="1:12" x14ac:dyDescent="0.25">
      <c r="A108">
        <v>529829</v>
      </c>
      <c r="B108">
        <v>13.87100029</v>
      </c>
      <c r="C108">
        <v>0.65179997999999995</v>
      </c>
      <c r="D108">
        <v>668.43701171999999</v>
      </c>
      <c r="E108">
        <v>2.0013999899999999</v>
      </c>
      <c r="F108">
        <v>927.00897216999999</v>
      </c>
      <c r="G108">
        <v>1.44889998</v>
      </c>
      <c r="H108">
        <v>9.9000003020963209E+37</v>
      </c>
      <c r="J108" s="2">
        <f>TREND(Calibration!$A$2:$A$4,Calibration!$B$2:$B$4,C108)</f>
        <v>433.68776509002709</v>
      </c>
      <c r="K108" s="2">
        <f>TREND(Calibration!$A$2:$A$4,Calibration!$C$2:$C$4,E108)</f>
        <v>792.60666410840156</v>
      </c>
      <c r="L108" s="2">
        <f>TREND(Calibration!$A$2:$A$4,Calibration!$D$2:$D$4,G108)</f>
        <v>553.0721965565026</v>
      </c>
    </row>
    <row r="109" spans="1:12" x14ac:dyDescent="0.25">
      <c r="A109">
        <v>534828</v>
      </c>
      <c r="B109">
        <v>13.90699959</v>
      </c>
      <c r="C109">
        <v>0.65609998000000003</v>
      </c>
      <c r="D109">
        <v>640.48199463000003</v>
      </c>
      <c r="E109">
        <v>2.0639998899999998</v>
      </c>
      <c r="F109">
        <v>1029.04504395</v>
      </c>
      <c r="G109">
        <v>1.45220006</v>
      </c>
      <c r="H109">
        <v>9.9000003020963209E+37</v>
      </c>
      <c r="J109" s="2">
        <f>TREND(Calibration!$A$2:$A$4,Calibration!$B$2:$B$4,C109)</f>
        <v>436.33156888146794</v>
      </c>
      <c r="K109" s="2">
        <f>TREND(Calibration!$A$2:$A$4,Calibration!$C$2:$C$4,E109)</f>
        <v>817.72319955612602</v>
      </c>
      <c r="L109" s="2">
        <f>TREND(Calibration!$A$2:$A$4,Calibration!$D$2:$D$4,G109)</f>
        <v>554.43777550817879</v>
      </c>
    </row>
    <row r="110" spans="1:12" x14ac:dyDescent="0.25">
      <c r="A110">
        <v>539828</v>
      </c>
      <c r="B110">
        <v>13.90600014</v>
      </c>
      <c r="C110">
        <v>0.66049999000000004</v>
      </c>
      <c r="D110">
        <v>427.42300415</v>
      </c>
      <c r="E110">
        <v>2.1120998900000001</v>
      </c>
      <c r="F110">
        <v>1290.7290039100001</v>
      </c>
      <c r="G110">
        <v>1.45159996</v>
      </c>
      <c r="H110">
        <v>9.9000003020963209E+37</v>
      </c>
      <c r="J110" s="2">
        <f>TREND(Calibration!$A$2:$A$4,Calibration!$B$2:$B$4,C110)</f>
        <v>439.03686263039287</v>
      </c>
      <c r="K110" s="2">
        <f>TREND(Calibration!$A$2:$A$4,Calibration!$C$2:$C$4,E110)</f>
        <v>837.02203797336881</v>
      </c>
      <c r="L110" s="2">
        <f>TREND(Calibration!$A$2:$A$4,Calibration!$D$2:$D$4,G110)</f>
        <v>554.18945306481351</v>
      </c>
    </row>
    <row r="111" spans="1:12" x14ac:dyDescent="0.25">
      <c r="A111">
        <v>544827</v>
      </c>
      <c r="B111">
        <v>13.925999640000001</v>
      </c>
      <c r="C111">
        <v>0.65990000999999998</v>
      </c>
      <c r="D111">
        <v>529.06597899999997</v>
      </c>
      <c r="E111">
        <v>1.73520005</v>
      </c>
      <c r="F111">
        <v>1057.1230468700001</v>
      </c>
      <c r="G111">
        <v>1.45650005</v>
      </c>
      <c r="H111">
        <v>9.9000003020963209E+37</v>
      </c>
      <c r="J111" s="2">
        <f>TREND(Calibration!$A$2:$A$4,Calibration!$B$2:$B$4,C111)</f>
        <v>438.66797207253501</v>
      </c>
      <c r="K111" s="2">
        <f>TREND(Calibration!$A$2:$A$4,Calibration!$C$2:$C$4,E111)</f>
        <v>685.80105852129759</v>
      </c>
      <c r="L111" s="2">
        <f>TREND(Calibration!$A$2:$A$4,Calibration!$D$2:$D$4,G111)</f>
        <v>556.21711898967544</v>
      </c>
    </row>
    <row r="112" spans="1:12" x14ac:dyDescent="0.25">
      <c r="A112">
        <v>549828</v>
      </c>
      <c r="B112">
        <v>14.055999760000001</v>
      </c>
      <c r="C112">
        <v>0.66210002000000001</v>
      </c>
      <c r="D112">
        <v>185.29600525000001</v>
      </c>
      <c r="E112">
        <v>2.0208001100000001</v>
      </c>
      <c r="F112">
        <v>9.9000003020963209E+37</v>
      </c>
      <c r="G112">
        <v>1.4549000299999999</v>
      </c>
      <c r="H112">
        <v>1334.56799316</v>
      </c>
      <c r="J112" s="2">
        <f>TREND(Calibration!$A$2:$A$4,Calibration!$B$2:$B$4,C112)</f>
        <v>440.02062202118799</v>
      </c>
      <c r="K112" s="2">
        <f>TREND(Calibration!$A$2:$A$4,Calibration!$C$2:$C$4,E112)</f>
        <v>800.39044334239577</v>
      </c>
      <c r="L112" s="2">
        <f>TREND(Calibration!$A$2:$A$4,Calibration!$D$2:$D$4,G112)</f>
        <v>555.55502787847183</v>
      </c>
    </row>
    <row r="113" spans="1:12" x14ac:dyDescent="0.25">
      <c r="A113">
        <v>554981</v>
      </c>
      <c r="B113">
        <v>14.18799973</v>
      </c>
      <c r="C113">
        <v>0.66420000999999995</v>
      </c>
      <c r="D113">
        <v>429.93301392000001</v>
      </c>
      <c r="E113">
        <v>2.0801999599999998</v>
      </c>
      <c r="F113">
        <v>9.9000003020963209E+37</v>
      </c>
      <c r="G113">
        <v>1.4549000299999999</v>
      </c>
      <c r="H113">
        <v>932.88500977000001</v>
      </c>
      <c r="J113" s="2">
        <f>TREND(Calibration!$A$2:$A$4,Calibration!$B$2:$B$4,C113)</f>
        <v>441.31177586397581</v>
      </c>
      <c r="K113" s="2">
        <f>TREND(Calibration!$A$2:$A$4,Calibration!$C$2:$C$4,E113)</f>
        <v>824.2230443228209</v>
      </c>
      <c r="L113" s="2">
        <f>TREND(Calibration!$A$2:$A$4,Calibration!$D$2:$D$4,G113)</f>
        <v>555.55502787847183</v>
      </c>
    </row>
    <row r="114" spans="1:12" x14ac:dyDescent="0.25">
      <c r="A114">
        <v>559829</v>
      </c>
      <c r="B114">
        <v>14.28199959</v>
      </c>
      <c r="C114">
        <v>0.65450001000000002</v>
      </c>
      <c r="D114">
        <v>1305.3940429700001</v>
      </c>
      <c r="E114">
        <v>1.74269998</v>
      </c>
      <c r="F114">
        <v>9.9000003020963209E+37</v>
      </c>
      <c r="G114">
        <v>1.45220006</v>
      </c>
      <c r="H114">
        <v>9.9000003020963209E+37</v>
      </c>
      <c r="J114" s="2">
        <f>TREND(Calibration!$A$2:$A$4,Calibration!$B$2:$B$4,C114)</f>
        <v>435.34784638095829</v>
      </c>
      <c r="K114" s="2">
        <f>TREND(Calibration!$A$2:$A$4,Calibration!$C$2:$C$4,E114)</f>
        <v>688.81020482505289</v>
      </c>
      <c r="L114" s="2">
        <f>TREND(Calibration!$A$2:$A$4,Calibration!$D$2:$D$4,G114)</f>
        <v>554.43777550817879</v>
      </c>
    </row>
    <row r="115" spans="1:12" x14ac:dyDescent="0.25">
      <c r="A115">
        <v>564988</v>
      </c>
      <c r="B115">
        <v>14.27900028</v>
      </c>
      <c r="C115">
        <v>0.65829998000000001</v>
      </c>
      <c r="D115">
        <v>9.9000003020963209E+37</v>
      </c>
      <c r="E115">
        <v>1.9581999800000001</v>
      </c>
      <c r="F115">
        <v>801.02502441000001</v>
      </c>
      <c r="G115">
        <v>1.4505000100000001</v>
      </c>
      <c r="H115">
        <v>9.9000003020963209E+37</v>
      </c>
      <c r="J115" s="2">
        <f>TREND(Calibration!$A$2:$A$4,Calibration!$B$2:$B$4,C115)</f>
        <v>437.68421268173995</v>
      </c>
      <c r="K115" s="2">
        <f>TREND(Calibration!$A$2:$A$4,Calibration!$C$2:$C$4,E115)</f>
        <v>775.27381561332322</v>
      </c>
      <c r="L115" s="2">
        <f>TREND(Calibration!$A$2:$A$4,Calibration!$D$2:$D$4,G115)</f>
        <v>553.73429180572396</v>
      </c>
    </row>
    <row r="116" spans="1:12" x14ac:dyDescent="0.25">
      <c r="A116">
        <v>569829</v>
      </c>
      <c r="B116">
        <v>14.41300011</v>
      </c>
      <c r="C116">
        <v>0.66049999000000004</v>
      </c>
      <c r="D116">
        <v>333.59201050000001</v>
      </c>
      <c r="E116">
        <v>1.7622</v>
      </c>
      <c r="F116">
        <v>9.9000003020963209E+37</v>
      </c>
      <c r="G116">
        <v>1.4510999899999999</v>
      </c>
      <c r="H116">
        <v>826.82000731999995</v>
      </c>
      <c r="J116" s="2">
        <f>TREND(Calibration!$A$2:$A$4,Calibration!$B$2:$B$4,C116)</f>
        <v>439.03686263039287</v>
      </c>
      <c r="K116" s="2">
        <f>TREND(Calibration!$A$2:$A$4,Calibration!$C$2:$C$4,E116)</f>
        <v>696.63406626191363</v>
      </c>
      <c r="L116" s="2">
        <f>TREND(Calibration!$A$2:$A$4,Calibration!$D$2:$D$4,G116)</f>
        <v>553.98256459287654</v>
      </c>
    </row>
    <row r="117" spans="1:12" x14ac:dyDescent="0.25">
      <c r="A117">
        <v>574994</v>
      </c>
      <c r="B117">
        <v>14.461000439999999</v>
      </c>
      <c r="C117">
        <v>0.66369997999999997</v>
      </c>
      <c r="D117">
        <v>837.55603026999995</v>
      </c>
      <c r="E117">
        <v>1.8199000400000001</v>
      </c>
      <c r="F117">
        <v>9.9000003020963209E+37</v>
      </c>
      <c r="G117">
        <v>1.4576</v>
      </c>
      <c r="H117">
        <v>1239.5510253899999</v>
      </c>
      <c r="J117" s="2">
        <f>TREND(Calibration!$A$2:$A$4,Calibration!$B$2:$B$4,C117)</f>
        <v>441.00433837331673</v>
      </c>
      <c r="K117" s="2">
        <f>TREND(Calibration!$A$2:$A$4,Calibration!$C$2:$C$4,E117)</f>
        <v>719.78466394649661</v>
      </c>
      <c r="L117" s="2">
        <f>TREND(Calibration!$A$2:$A$4,Calibration!$D$2:$D$4,G117)</f>
        <v>556.67228024876499</v>
      </c>
    </row>
    <row r="118" spans="1:12" x14ac:dyDescent="0.25">
      <c r="A118">
        <v>579829</v>
      </c>
      <c r="B118">
        <v>14.54899979</v>
      </c>
      <c r="C118">
        <v>0.65560001000000001</v>
      </c>
      <c r="D118">
        <v>9.9000003020963209E+37</v>
      </c>
      <c r="E118">
        <v>1.8819999700000001</v>
      </c>
      <c r="F118">
        <v>808.51599121000004</v>
      </c>
      <c r="G118">
        <v>1.4630000599999999</v>
      </c>
      <c r="H118">
        <v>9.9000003020963209E+37</v>
      </c>
      <c r="J118" s="2">
        <f>TREND(Calibration!$A$2:$A$4,Calibration!$B$2:$B$4,C118)</f>
        <v>436.02416828109426</v>
      </c>
      <c r="K118" s="2">
        <f>TREND(Calibration!$A$2:$A$4,Calibration!$C$2:$C$4,E118)</f>
        <v>744.70059980495989</v>
      </c>
      <c r="L118" s="2">
        <f>TREND(Calibration!$A$2:$A$4,Calibration!$D$2:$D$4,G118)</f>
        <v>558.90683464556378</v>
      </c>
    </row>
    <row r="119" spans="1:12" x14ac:dyDescent="0.25">
      <c r="A119">
        <v>584972</v>
      </c>
      <c r="B119">
        <v>14.69799995</v>
      </c>
      <c r="C119">
        <v>0.66530001000000005</v>
      </c>
      <c r="D119">
        <v>838.91400146000001</v>
      </c>
      <c r="E119">
        <v>2.05699992</v>
      </c>
      <c r="F119">
        <v>9.9000003020963209E+37</v>
      </c>
      <c r="G119">
        <v>1.4667999700000001</v>
      </c>
      <c r="H119">
        <v>1073.3830566399999</v>
      </c>
      <c r="J119" s="2">
        <f>TREND(Calibration!$A$2:$A$4,Calibration!$B$2:$B$4,C119)</f>
        <v>441.98809776411184</v>
      </c>
      <c r="K119" s="2">
        <f>TREND(Calibration!$A$2:$A$4,Calibration!$C$2:$C$4,E119)</f>
        <v>814.91464882939954</v>
      </c>
      <c r="L119" s="2">
        <f>TREND(Calibration!$A$2:$A$4,Calibration!$D$2:$D$4,G119)</f>
        <v>560.47924413692874</v>
      </c>
    </row>
    <row r="120" spans="1:12" x14ac:dyDescent="0.25">
      <c r="A120">
        <v>589829</v>
      </c>
      <c r="B120">
        <v>14.711000439999999</v>
      </c>
      <c r="C120">
        <v>0.65130001000000004</v>
      </c>
      <c r="D120">
        <v>9.9000003020963209E+37</v>
      </c>
      <c r="E120">
        <v>1.8448</v>
      </c>
      <c r="F120">
        <v>499.14700317</v>
      </c>
      <c r="G120">
        <v>1.47000003</v>
      </c>
      <c r="H120">
        <v>9.9000003020963209E+37</v>
      </c>
      <c r="J120" s="2">
        <f>TREND(Calibration!$A$2:$A$4,Calibration!$B$2:$B$4,C120)</f>
        <v>433.38036448965352</v>
      </c>
      <c r="K120" s="2">
        <f>TREND(Calibration!$A$2:$A$4,Calibration!$C$2:$C$4,E120)</f>
        <v>729.77510687031793</v>
      </c>
      <c r="L120" s="2">
        <f>TREND(Calibration!$A$2:$A$4,Calibration!$D$2:$D$4,G120)</f>
        <v>561.80343463537145</v>
      </c>
    </row>
    <row r="121" spans="1:12" x14ac:dyDescent="0.25">
      <c r="A121">
        <v>594828</v>
      </c>
      <c r="B121">
        <v>14.821999549999999</v>
      </c>
      <c r="C121">
        <v>0.65560001000000001</v>
      </c>
      <c r="D121">
        <v>844.19000243999994</v>
      </c>
      <c r="E121">
        <v>1.8961000400000001</v>
      </c>
      <c r="F121">
        <v>859.71600341999999</v>
      </c>
      <c r="G121">
        <v>1.47109997</v>
      </c>
      <c r="H121">
        <v>1299.0789794899999</v>
      </c>
      <c r="J121" s="2">
        <f>TREND(Calibration!$A$2:$A$4,Calibration!$B$2:$B$4,C121)</f>
        <v>436.02416828109426</v>
      </c>
      <c r="K121" s="2">
        <f>TREND(Calibration!$A$2:$A$4,Calibration!$C$2:$C$4,E121)</f>
        <v>750.35787574262747</v>
      </c>
      <c r="L121" s="2">
        <f>TREND(Calibration!$A$2:$A$4,Calibration!$D$2:$D$4,G121)</f>
        <v>562.25859175644325</v>
      </c>
    </row>
    <row r="122" spans="1:12" x14ac:dyDescent="0.25">
      <c r="A122">
        <v>599829</v>
      </c>
      <c r="B122">
        <v>14.869999890000001</v>
      </c>
      <c r="C122">
        <v>0.66149997999999999</v>
      </c>
      <c r="D122">
        <v>475.51998901000002</v>
      </c>
      <c r="E122">
        <v>1.6513999699999999</v>
      </c>
      <c r="F122">
        <v>9.9000003020963209E+37</v>
      </c>
      <c r="G122">
        <v>1.4667999700000001</v>
      </c>
      <c r="H122">
        <v>1028.4069824200001</v>
      </c>
      <c r="J122" s="2">
        <f>TREND(Calibration!$A$2:$A$4,Calibration!$B$2:$B$4,C122)</f>
        <v>439.65169457304467</v>
      </c>
      <c r="K122" s="2">
        <f>TREND(Calibration!$A$2:$A$4,Calibration!$C$2:$C$4,E122)</f>
        <v>652.17851791273188</v>
      </c>
      <c r="L122" s="2">
        <f>TREND(Calibration!$A$2:$A$4,Calibration!$D$2:$D$4,G122)</f>
        <v>560.47924413692874</v>
      </c>
    </row>
    <row r="123" spans="1:12" x14ac:dyDescent="0.25">
      <c r="A123">
        <v>604830</v>
      </c>
      <c r="B123">
        <v>14.81499958</v>
      </c>
      <c r="C123">
        <v>0.65179997999999995</v>
      </c>
      <c r="D123">
        <v>9.9000003020963209E+37</v>
      </c>
      <c r="E123">
        <v>1.8815000099999999</v>
      </c>
      <c r="F123">
        <v>842.07202147999999</v>
      </c>
      <c r="G123">
        <v>1.46570003</v>
      </c>
      <c r="H123">
        <v>9.9000003020963209E+37</v>
      </c>
      <c r="J123" s="2">
        <f>TREND(Calibration!$A$2:$A$4,Calibration!$B$2:$B$4,C123)</f>
        <v>433.68776509002709</v>
      </c>
      <c r="K123" s="2">
        <f>TREND(Calibration!$A$2:$A$4,Calibration!$C$2:$C$4,E123)</f>
        <v>744.50000422793107</v>
      </c>
      <c r="L123" s="2">
        <f>TREND(Calibration!$A$2:$A$4,Calibration!$D$2:$D$4,G123)</f>
        <v>560.02408701585694</v>
      </c>
    </row>
    <row r="124" spans="1:12" x14ac:dyDescent="0.25">
      <c r="A124">
        <v>609829</v>
      </c>
      <c r="B124">
        <v>14.869999890000001</v>
      </c>
      <c r="C124">
        <v>0.65069997000000002</v>
      </c>
      <c r="D124">
        <v>830.81298828000001</v>
      </c>
      <c r="E124">
        <v>1.97920001</v>
      </c>
      <c r="F124">
        <v>1111.0479736299999</v>
      </c>
      <c r="G124">
        <v>1.4678000200000001</v>
      </c>
      <c r="H124">
        <v>9.9000003020963209E+37</v>
      </c>
      <c r="J124" s="2">
        <f>TREND(Calibration!$A$2:$A$4,Calibration!$B$2:$B$4,C124)</f>
        <v>433.01143704151025</v>
      </c>
      <c r="K124" s="2">
        <f>TREND(Calibration!$A$2:$A$4,Calibration!$C$2:$C$4,E124)</f>
        <v>783.69951594029305</v>
      </c>
      <c r="L124" s="2">
        <f>TREND(Calibration!$A$2:$A$4,Calibration!$D$2:$D$4,G124)</f>
        <v>560.89306659899751</v>
      </c>
    </row>
    <row r="125" spans="1:12" x14ac:dyDescent="0.25">
      <c r="A125">
        <v>614971</v>
      </c>
      <c r="B125">
        <v>14.885999679999999</v>
      </c>
      <c r="C125">
        <v>0.65450001000000002</v>
      </c>
      <c r="D125">
        <v>447.12799072000001</v>
      </c>
      <c r="E125">
        <v>2.0197999499999999</v>
      </c>
      <c r="F125">
        <v>9.9000003020963209E+37</v>
      </c>
      <c r="G125">
        <v>1.4780999399999999</v>
      </c>
      <c r="H125">
        <v>1148.4539794899999</v>
      </c>
      <c r="J125" s="2">
        <f>TREND(Calibration!$A$2:$A$4,Calibration!$B$2:$B$4,C125)</f>
        <v>435.34784638095829</v>
      </c>
      <c r="K125" s="2">
        <f>TREND(Calibration!$A$2:$A$4,Calibration!$C$2:$C$4,E125)</f>
        <v>799.98915589475769</v>
      </c>
      <c r="L125" s="2">
        <f>TREND(Calibration!$A$2:$A$4,Calibration!$D$2:$D$4,G125)</f>
        <v>565.15519174625069</v>
      </c>
    </row>
    <row r="126" spans="1:12" x14ac:dyDescent="0.25">
      <c r="A126">
        <v>619831</v>
      </c>
      <c r="B126">
        <v>14.847999570000001</v>
      </c>
      <c r="C126">
        <v>0.64749997999999997</v>
      </c>
      <c r="D126">
        <v>9.9000003020963209E+37</v>
      </c>
      <c r="E126">
        <v>1.98090005</v>
      </c>
      <c r="F126">
        <v>870.08599853999999</v>
      </c>
      <c r="G126">
        <v>1.47969997</v>
      </c>
      <c r="H126">
        <v>9.9000003020963209E+37</v>
      </c>
      <c r="J126" s="2">
        <f>TREND(Calibration!$A$2:$A$4,Calibration!$B$2:$B$4,C126)</f>
        <v>431.04396129858634</v>
      </c>
      <c r="K126" s="2">
        <f>TREND(Calibration!$A$2:$A$4,Calibration!$C$2:$C$4,E126)</f>
        <v>784.38161151748329</v>
      </c>
      <c r="L126" s="2">
        <f>TREND(Calibration!$A$2:$A$4,Calibration!$D$2:$D$4,G126)</f>
        <v>565.81728699547205</v>
      </c>
    </row>
    <row r="127" spans="1:12" x14ac:dyDescent="0.25">
      <c r="A127">
        <v>624830</v>
      </c>
      <c r="B127">
        <v>14.876000400000001</v>
      </c>
      <c r="C127">
        <v>0.64749997999999997</v>
      </c>
      <c r="D127">
        <v>827.29101562000005</v>
      </c>
      <c r="E127">
        <v>2.3469998799999998</v>
      </c>
      <c r="F127">
        <v>1237.2590332</v>
      </c>
      <c r="G127">
        <v>1.4839999699999999</v>
      </c>
      <c r="H127">
        <v>9.9000003020963209E+37</v>
      </c>
      <c r="J127" s="2">
        <f>TREND(Calibration!$A$2:$A$4,Calibration!$B$2:$B$4,C127)</f>
        <v>431.04396129858634</v>
      </c>
      <c r="K127" s="2">
        <f>TREND(Calibration!$A$2:$A$4,Calibration!$C$2:$C$4,E127)</f>
        <v>931.26937583661038</v>
      </c>
      <c r="L127" s="2">
        <f>TREND(Calibration!$A$2:$A$4,Calibration!$D$2:$D$4,G127)</f>
        <v>567.59663461498644</v>
      </c>
    </row>
    <row r="128" spans="1:12" x14ac:dyDescent="0.25">
      <c r="A128">
        <v>629829</v>
      </c>
      <c r="B128">
        <v>14.902000429999999</v>
      </c>
      <c r="C128">
        <v>0.64259999999999995</v>
      </c>
      <c r="D128">
        <v>1224.0710449200001</v>
      </c>
      <c r="E128">
        <v>1.8933999500000001</v>
      </c>
      <c r="F128">
        <v>789.13098145000004</v>
      </c>
      <c r="G128">
        <v>1.4851000299999999</v>
      </c>
      <c r="H128">
        <v>9.9000003020963209E+37</v>
      </c>
      <c r="J128" s="2">
        <f>TREND(Calibration!$A$2:$A$4,Calibration!$B$2:$B$4,C128)</f>
        <v>428.03126694928773</v>
      </c>
      <c r="K128" s="2">
        <f>TREND(Calibration!$A$2:$A$4,Calibration!$C$2:$C$4,E128)</f>
        <v>749.27453685235696</v>
      </c>
      <c r="L128" s="2">
        <f>TREND(Calibration!$A$2:$A$4,Calibration!$D$2:$D$4,G128)</f>
        <v>568.05184139227094</v>
      </c>
    </row>
    <row r="129" spans="1:12" x14ac:dyDescent="0.25">
      <c r="A129">
        <v>634973</v>
      </c>
      <c r="B129">
        <v>14.911999700000001</v>
      </c>
      <c r="C129">
        <v>0.64639997000000005</v>
      </c>
      <c r="D129">
        <v>514.74200439000003</v>
      </c>
      <c r="E129">
        <v>1.7577999799999999</v>
      </c>
      <c r="F129">
        <v>9.9000003020963209E+37</v>
      </c>
      <c r="G129">
        <v>1.4823999400000001</v>
      </c>
      <c r="H129">
        <v>883.73297118999994</v>
      </c>
      <c r="J129" s="2">
        <f>TREND(Calibration!$A$2:$A$4,Calibration!$B$2:$B$4,C129)</f>
        <v>430.3676332500695</v>
      </c>
      <c r="K129" s="2">
        <f>TREND(Calibration!$A$2:$A$4,Calibration!$C$2:$C$4,E129)</f>
        <v>694.86867592901058</v>
      </c>
      <c r="L129" s="2">
        <f>TREND(Calibration!$A$2:$A$4,Calibration!$D$2:$D$4,G129)</f>
        <v>566.9345393657652</v>
      </c>
    </row>
    <row r="130" spans="1:12" x14ac:dyDescent="0.25">
      <c r="A130">
        <v>639830</v>
      </c>
      <c r="B130">
        <v>14.916000370000001</v>
      </c>
      <c r="C130">
        <v>0.64639997000000005</v>
      </c>
      <c r="D130">
        <v>9.9000003020963209E+37</v>
      </c>
      <c r="E130">
        <v>1.9053000200000001</v>
      </c>
      <c r="F130">
        <v>912.91302489999998</v>
      </c>
      <c r="G130">
        <v>1.47969997</v>
      </c>
      <c r="H130">
        <v>9.9000003020963209E+37</v>
      </c>
      <c r="J130" s="2">
        <f>TREND(Calibration!$A$2:$A$4,Calibration!$B$2:$B$4,C130)</f>
        <v>430.3676332500695</v>
      </c>
      <c r="K130" s="2">
        <f>TREND(Calibration!$A$2:$A$4,Calibration!$C$2:$C$4,E130)</f>
        <v>754.04912163580559</v>
      </c>
      <c r="L130" s="2">
        <f>TREND(Calibration!$A$2:$A$4,Calibration!$D$2:$D$4,G130)</f>
        <v>565.81728699547205</v>
      </c>
    </row>
    <row r="131" spans="1:12" x14ac:dyDescent="0.25">
      <c r="A131">
        <v>644829</v>
      </c>
      <c r="B131">
        <v>14.92300034</v>
      </c>
      <c r="C131">
        <v>0.64259999999999995</v>
      </c>
      <c r="D131">
        <v>1140.7010498</v>
      </c>
      <c r="E131">
        <v>1.7989000100000001</v>
      </c>
      <c r="F131">
        <v>9.9000003020963209E+37</v>
      </c>
      <c r="G131">
        <v>1.47860003</v>
      </c>
      <c r="H131">
        <v>1109.41796875</v>
      </c>
      <c r="J131" s="2">
        <f>TREND(Calibration!$A$2:$A$4,Calibration!$B$2:$B$4,C131)</f>
        <v>428.03126694928773</v>
      </c>
      <c r="K131" s="2">
        <f>TREND(Calibration!$A$2:$A$4,Calibration!$C$2:$C$4,E131)</f>
        <v>711.35896361952678</v>
      </c>
      <c r="L131" s="2">
        <f>TREND(Calibration!$A$2:$A$4,Calibration!$D$2:$D$4,G131)</f>
        <v>565.36212987440024</v>
      </c>
    </row>
    <row r="132" spans="1:12" x14ac:dyDescent="0.25">
      <c r="A132">
        <v>649965</v>
      </c>
      <c r="B132">
        <v>14.94499969</v>
      </c>
      <c r="C132">
        <v>0.64639997000000005</v>
      </c>
      <c r="D132">
        <v>9.9000003020963209E+37</v>
      </c>
      <c r="E132">
        <v>1.89450002</v>
      </c>
      <c r="F132">
        <v>1292.1719970700001</v>
      </c>
      <c r="G132">
        <v>1.4759000499999999</v>
      </c>
      <c r="H132">
        <v>9.9000003020963209E+37</v>
      </c>
      <c r="J132" s="2">
        <f>TREND(Calibration!$A$2:$A$4,Calibration!$B$2:$B$4,C132)</f>
        <v>430.3676332500695</v>
      </c>
      <c r="K132" s="2">
        <f>TREND(Calibration!$A$2:$A$4,Calibration!$C$2:$C$4,E132)</f>
        <v>749.71591051509404</v>
      </c>
      <c r="L132" s="2">
        <f>TREND(Calibration!$A$2:$A$4,Calibration!$D$2:$D$4,G132)</f>
        <v>564.24487336608945</v>
      </c>
    </row>
    <row r="133" spans="1:12" x14ac:dyDescent="0.25">
      <c r="A133">
        <v>654830</v>
      </c>
      <c r="B133">
        <v>14.91800022</v>
      </c>
      <c r="C133">
        <v>0.63829999999999998</v>
      </c>
      <c r="D133">
        <v>9.9000003020963209E+37</v>
      </c>
      <c r="E133">
        <v>2.9804999799999998</v>
      </c>
      <c r="F133">
        <v>1061.34802246</v>
      </c>
      <c r="G133">
        <v>1.47650003</v>
      </c>
      <c r="H133">
        <v>9.9000003020963209E+37</v>
      </c>
      <c r="J133" s="2">
        <f>TREND(Calibration!$A$2:$A$4,Calibration!$B$2:$B$4,C133)</f>
        <v>425.38746315784698</v>
      </c>
      <c r="K133" s="2">
        <f>TREND(Calibration!$A$2:$A$4,Calibration!$C$2:$C$4,E133)</f>
        <v>1185.444346048816</v>
      </c>
      <c r="L133" s="2">
        <f>TREND(Calibration!$A$2:$A$4,Calibration!$D$2:$D$4,G133)</f>
        <v>564.49314615324204</v>
      </c>
    </row>
    <row r="134" spans="1:12" x14ac:dyDescent="0.25">
      <c r="A134">
        <v>659968</v>
      </c>
      <c r="B134">
        <v>14.93500042</v>
      </c>
      <c r="C134">
        <v>0.65240001999999997</v>
      </c>
      <c r="D134">
        <v>373.70800781000003</v>
      </c>
      <c r="E134">
        <v>2.6489000300000001</v>
      </c>
      <c r="F134">
        <v>9.9000003020963209E+37</v>
      </c>
      <c r="G134">
        <v>1.4813000000000001</v>
      </c>
      <c r="H134">
        <v>880.96099853999999</v>
      </c>
      <c r="J134" s="2">
        <f>TREND(Calibration!$A$2:$A$4,Calibration!$B$2:$B$4,C134)</f>
        <v>434.05669253817041</v>
      </c>
      <c r="K134" s="2">
        <f>TREND(Calibration!$A$2:$A$4,Calibration!$C$2:$C$4,E134)</f>
        <v>1052.3987357740602</v>
      </c>
      <c r="L134" s="2">
        <f>TREND(Calibration!$A$2:$A$4,Calibration!$D$2:$D$4,G134)</f>
        <v>566.4793822446934</v>
      </c>
    </row>
    <row r="135" spans="1:12" x14ac:dyDescent="0.25">
      <c r="A135">
        <v>664830</v>
      </c>
      <c r="B135">
        <v>14.899000170000001</v>
      </c>
      <c r="C135">
        <v>0.65069997000000002</v>
      </c>
      <c r="D135">
        <v>804.37597656000003</v>
      </c>
      <c r="E135">
        <v>1.9220000500000001</v>
      </c>
      <c r="F135">
        <v>9.9000003020963209E+37</v>
      </c>
      <c r="G135">
        <v>1.4861999800000001</v>
      </c>
      <c r="H135">
        <v>1181.5030517600001</v>
      </c>
      <c r="J135" s="2">
        <f>TREND(Calibration!$A$2:$A$4,Calibration!$B$2:$B$4,C135)</f>
        <v>433.01143704151025</v>
      </c>
      <c r="K135" s="2">
        <f>TREND(Calibration!$A$2:$A$4,Calibration!$C$2:$C$4,E135)</f>
        <v>760.74956197952918</v>
      </c>
      <c r="L135" s="2">
        <f>TREND(Calibration!$A$2:$A$4,Calibration!$D$2:$D$4,G135)</f>
        <v>568.50700265136049</v>
      </c>
    </row>
    <row r="136" spans="1:12" x14ac:dyDescent="0.25">
      <c r="A136">
        <v>669829</v>
      </c>
      <c r="B136">
        <v>14.838000299999999</v>
      </c>
      <c r="C136">
        <v>0.64050001000000001</v>
      </c>
      <c r="D136">
        <v>9.9000003020963209E+37</v>
      </c>
      <c r="E136">
        <v>1.96469998</v>
      </c>
      <c r="F136">
        <v>1033.0350341799999</v>
      </c>
      <c r="G136">
        <v>1.4839999699999999</v>
      </c>
      <c r="H136">
        <v>9.9000003020963209E+37</v>
      </c>
      <c r="J136" s="2">
        <f>TREND(Calibration!$A$2:$A$4,Calibration!$B$2:$B$4,C136)</f>
        <v>426.74011310649996</v>
      </c>
      <c r="K136" s="2">
        <f>TREND(Calibration!$A$2:$A$4,Calibration!$C$2:$C$4,E136)</f>
        <v>777.88176675078842</v>
      </c>
      <c r="L136" s="2">
        <f>TREND(Calibration!$A$2:$A$4,Calibration!$D$2:$D$4,G136)</f>
        <v>567.59663461498644</v>
      </c>
    </row>
    <row r="137" spans="1:12" x14ac:dyDescent="0.25">
      <c r="A137">
        <v>674830</v>
      </c>
      <c r="B137">
        <v>14.8409996</v>
      </c>
      <c r="C137">
        <v>0.64749997999999997</v>
      </c>
      <c r="D137">
        <v>1049.3790283200001</v>
      </c>
      <c r="E137">
        <v>2.0576000200000002</v>
      </c>
      <c r="F137">
        <v>9.9000003020963209E+37</v>
      </c>
      <c r="G137">
        <v>1.48730004</v>
      </c>
      <c r="H137">
        <v>1026.8549804700001</v>
      </c>
      <c r="J137" s="2">
        <f>TREND(Calibration!$A$2:$A$4,Calibration!$B$2:$B$4,C137)</f>
        <v>431.04396129858634</v>
      </c>
      <c r="K137" s="2">
        <f>TREND(Calibration!$A$2:$A$4,Calibration!$C$2:$C$4,E137)</f>
        <v>815.15542290287544</v>
      </c>
      <c r="L137" s="2">
        <f>TREND(Calibration!$A$2:$A$4,Calibration!$D$2:$D$4,G137)</f>
        <v>568.96220942864488</v>
      </c>
    </row>
    <row r="138" spans="1:12" x14ac:dyDescent="0.25">
      <c r="A138">
        <v>679829</v>
      </c>
      <c r="B138">
        <v>14.81200027</v>
      </c>
      <c r="C138">
        <v>0.64429997999999999</v>
      </c>
      <c r="D138">
        <v>808.28900146000001</v>
      </c>
      <c r="E138">
        <v>1.75890005</v>
      </c>
      <c r="F138">
        <v>1206.7120361299999</v>
      </c>
      <c r="G138">
        <v>1.48730004</v>
      </c>
      <c r="H138">
        <v>1358.3489990200001</v>
      </c>
      <c r="J138" s="2">
        <f>TREND(Calibration!$A$2:$A$4,Calibration!$B$2:$B$4,C138)</f>
        <v>429.07647940728162</v>
      </c>
      <c r="K138" s="2">
        <f>TREND(Calibration!$A$2:$A$4,Calibration!$C$2:$C$4,E138)</f>
        <v>695.31004959174777</v>
      </c>
      <c r="L138" s="2">
        <f>TREND(Calibration!$A$2:$A$4,Calibration!$D$2:$D$4,G138)</f>
        <v>568.96220942864488</v>
      </c>
    </row>
    <row r="139" spans="1:12" x14ac:dyDescent="0.25">
      <c r="A139">
        <v>684965</v>
      </c>
      <c r="B139">
        <v>14.78299999</v>
      </c>
      <c r="C139">
        <v>0.65020001000000005</v>
      </c>
      <c r="D139">
        <v>805.10699463000003</v>
      </c>
      <c r="E139">
        <v>1.6368999500000001</v>
      </c>
      <c r="F139">
        <v>9.9000003020963209E+37</v>
      </c>
      <c r="G139">
        <v>1.4835</v>
      </c>
      <c r="H139">
        <v>1238.5389404299999</v>
      </c>
      <c r="J139" s="2">
        <f>TREND(Calibration!$A$2:$A$4,Calibration!$B$2:$B$4,C139)</f>
        <v>432.70404258951754</v>
      </c>
      <c r="K139" s="2">
        <f>TREND(Calibration!$A$2:$A$4,Calibration!$C$2:$C$4,E139)</f>
        <v>646.36077273545982</v>
      </c>
      <c r="L139" s="2">
        <f>TREND(Calibration!$A$2:$A$4,Calibration!$D$2:$D$4,G139)</f>
        <v>567.38974614304959</v>
      </c>
    </row>
    <row r="140" spans="1:12" x14ac:dyDescent="0.25">
      <c r="A140">
        <v>689830</v>
      </c>
      <c r="B140">
        <v>14.74699974</v>
      </c>
      <c r="C140">
        <v>0.65020001000000005</v>
      </c>
      <c r="D140">
        <v>9.9000003020963209E+37</v>
      </c>
      <c r="E140">
        <v>1.92630005</v>
      </c>
      <c r="F140">
        <v>9.9000003020963209E+37</v>
      </c>
      <c r="G140">
        <v>1.4839999699999999</v>
      </c>
      <c r="H140">
        <v>845.86700439000003</v>
      </c>
      <c r="J140" s="2">
        <f>TREND(Calibration!$A$2:$A$4,Calibration!$B$2:$B$4,C140)</f>
        <v>432.70404258951754</v>
      </c>
      <c r="K140" s="2">
        <f>TREND(Calibration!$A$2:$A$4,Calibration!$C$2:$C$4,E140)</f>
        <v>762.47482196277531</v>
      </c>
      <c r="L140" s="2">
        <f>TREND(Calibration!$A$2:$A$4,Calibration!$D$2:$D$4,G140)</f>
        <v>567.59663461498644</v>
      </c>
    </row>
    <row r="141" spans="1:12" x14ac:dyDescent="0.25">
      <c r="A141">
        <v>694969</v>
      </c>
      <c r="B141">
        <v>14.772999759999999</v>
      </c>
      <c r="C141">
        <v>0.64259999999999995</v>
      </c>
      <c r="D141">
        <v>1178.60705566</v>
      </c>
      <c r="E141">
        <v>3.0841999100000002</v>
      </c>
      <c r="F141">
        <v>9.9000003020963209E+37</v>
      </c>
      <c r="G141">
        <v>1.48570001</v>
      </c>
      <c r="H141">
        <v>9.9000003020963209E+37</v>
      </c>
      <c r="J141" s="2">
        <f>TREND(Calibration!$A$2:$A$4,Calibration!$B$2:$B$4,C141)</f>
        <v>428.03126694928773</v>
      </c>
      <c r="K141" s="2">
        <f>TREND(Calibration!$A$2:$A$4,Calibration!$C$2:$C$4,E141)</f>
        <v>1227.051169187057</v>
      </c>
      <c r="L141" s="2">
        <f>TREND(Calibration!$A$2:$A$4,Calibration!$D$2:$D$4,G141)</f>
        <v>568.30011417942353</v>
      </c>
    </row>
    <row r="142" spans="1:12" x14ac:dyDescent="0.25">
      <c r="A142">
        <v>699830</v>
      </c>
      <c r="B142">
        <v>14.69200039</v>
      </c>
      <c r="C142">
        <v>0.64370000000000005</v>
      </c>
      <c r="D142">
        <v>1010.18103027</v>
      </c>
      <c r="E142">
        <v>2.3647999799999999</v>
      </c>
      <c r="F142">
        <v>9.9000003020963209E+37</v>
      </c>
      <c r="G142">
        <v>1.4894000300000001</v>
      </c>
      <c r="H142">
        <v>1346.00598145</v>
      </c>
      <c r="J142" s="2">
        <f>TREND(Calibration!$A$2:$A$4,Calibration!$B$2:$B$4,C142)</f>
        <v>428.70758884942381</v>
      </c>
      <c r="K142" s="2">
        <f>TREND(Calibration!$A$2:$A$4,Calibration!$C$2:$C$4,E142)</f>
        <v>938.41118984307127</v>
      </c>
      <c r="L142" s="2">
        <f>TREND(Calibration!$A$2:$A$4,Calibration!$D$2:$D$4,G142)</f>
        <v>569.83118901178545</v>
      </c>
    </row>
    <row r="143" spans="1:12" x14ac:dyDescent="0.25">
      <c r="A143">
        <v>704832</v>
      </c>
      <c r="B143">
        <v>14.58199978</v>
      </c>
      <c r="C143">
        <v>0.64639997000000005</v>
      </c>
      <c r="D143">
        <v>803.40698241999996</v>
      </c>
      <c r="E143">
        <v>2.1607000799999998</v>
      </c>
      <c r="F143">
        <v>9.9000003020963209E+37</v>
      </c>
      <c r="G143">
        <v>1.4904999699999999</v>
      </c>
      <c r="H143">
        <v>9.9000003020963209E+37</v>
      </c>
      <c r="J143" s="2">
        <f>TREND(Calibration!$A$2:$A$4,Calibration!$B$2:$B$4,C143)</f>
        <v>430.3676332500695</v>
      </c>
      <c r="K143" s="2">
        <f>TREND(Calibration!$A$2:$A$4,Calibration!$C$2:$C$4,E143)</f>
        <v>856.52156424898817</v>
      </c>
      <c r="L143" s="2">
        <f>TREND(Calibration!$A$2:$A$4,Calibration!$D$2:$D$4,G143)</f>
        <v>570.28634613285715</v>
      </c>
    </row>
    <row r="144" spans="1:12" x14ac:dyDescent="0.25">
      <c r="A144">
        <v>709962</v>
      </c>
      <c r="B144">
        <v>14.458999629999999</v>
      </c>
      <c r="C144">
        <v>0.64749997999999997</v>
      </c>
      <c r="D144">
        <v>930.91101074000005</v>
      </c>
      <c r="E144">
        <v>1.76540005</v>
      </c>
      <c r="F144">
        <v>9.9000003020963209E+37</v>
      </c>
      <c r="G144">
        <v>1.4830000400000001</v>
      </c>
      <c r="H144">
        <v>9.9000003020963209E+37</v>
      </c>
      <c r="J144" s="2">
        <f>TREND(Calibration!$A$2:$A$4,Calibration!$B$2:$B$4,C144)</f>
        <v>431.04396129858634</v>
      </c>
      <c r="K144" s="2">
        <f>TREND(Calibration!$A$2:$A$4,Calibration!$C$2:$C$4,E144)</f>
        <v>697.91800072921296</v>
      </c>
      <c r="L144" s="2">
        <f>TREND(Calibration!$A$2:$A$4,Calibration!$D$2:$D$4,G144)</f>
        <v>567.18286180913049</v>
      </c>
    </row>
    <row r="145" spans="1:12" x14ac:dyDescent="0.25">
      <c r="A145">
        <v>714832</v>
      </c>
      <c r="B145">
        <v>14.34200001</v>
      </c>
      <c r="C145">
        <v>0.64700000999999996</v>
      </c>
      <c r="D145">
        <v>962.53601074000005</v>
      </c>
      <c r="E145">
        <v>1.7287000400000001</v>
      </c>
      <c r="F145">
        <v>9.9000003020963209E+37</v>
      </c>
      <c r="G145">
        <v>1.4839999699999999</v>
      </c>
      <c r="H145">
        <v>9.9000003020963209E+37</v>
      </c>
      <c r="J145" s="2">
        <f>TREND(Calibration!$A$2:$A$4,Calibration!$B$2:$B$4,C145)</f>
        <v>430.73656069821271</v>
      </c>
      <c r="K145" s="2">
        <f>TREND(Calibration!$A$2:$A$4,Calibration!$C$2:$C$4,E145)</f>
        <v>683.19310337159993</v>
      </c>
      <c r="L145" s="2">
        <f>TREND(Calibration!$A$2:$A$4,Calibration!$D$2:$D$4,G145)</f>
        <v>567.59663461498644</v>
      </c>
    </row>
    <row r="146" spans="1:12" x14ac:dyDescent="0.25">
      <c r="A146">
        <v>719956</v>
      </c>
      <c r="B146">
        <v>14.251000400000001</v>
      </c>
      <c r="C146">
        <v>0.64700000999999996</v>
      </c>
      <c r="D146">
        <v>581.02001953000001</v>
      </c>
      <c r="E146">
        <v>1.6784000400000001</v>
      </c>
      <c r="F146">
        <v>1356.7170410199999</v>
      </c>
      <c r="G146">
        <v>1.48889995</v>
      </c>
      <c r="H146">
        <v>1038.0360107399999</v>
      </c>
      <c r="J146" s="2">
        <f>TREND(Calibration!$A$2:$A$4,Calibration!$B$2:$B$4,C146)</f>
        <v>430.73656069821271</v>
      </c>
      <c r="K146" s="2">
        <f>TREND(Calibration!$A$2:$A$4,Calibration!$C$2:$C$4,E146)</f>
        <v>663.01157380013819</v>
      </c>
      <c r="L146" s="2">
        <f>TREND(Calibration!$A$2:$A$4,Calibration!$D$2:$D$4,G146)</f>
        <v>569.62425502165354</v>
      </c>
    </row>
    <row r="147" spans="1:12" x14ac:dyDescent="0.25">
      <c r="A147">
        <v>724831</v>
      </c>
      <c r="B147">
        <v>14.24699974</v>
      </c>
      <c r="C147">
        <v>0.65179997999999995</v>
      </c>
      <c r="D147">
        <v>658.80401611000002</v>
      </c>
      <c r="E147">
        <v>1.7119</v>
      </c>
      <c r="F147">
        <v>9.9000003020963209E+37</v>
      </c>
      <c r="G147">
        <v>1.4921</v>
      </c>
      <c r="H147">
        <v>1235.3449707</v>
      </c>
      <c r="J147" s="2">
        <f>TREND(Calibration!$A$2:$A$4,Calibration!$B$2:$B$4,C147)</f>
        <v>433.68776509002709</v>
      </c>
      <c r="K147" s="2">
        <f>TREND(Calibration!$A$2:$A$4,Calibration!$C$2:$C$4,E147)</f>
        <v>676.45253669045201</v>
      </c>
      <c r="L147" s="2">
        <f>TREND(Calibration!$A$2:$A$4,Calibration!$D$2:$D$4,G147)</f>
        <v>570.9484413820785</v>
      </c>
    </row>
    <row r="148" spans="1:12" x14ac:dyDescent="0.25">
      <c r="A148">
        <v>729831</v>
      </c>
      <c r="B148">
        <v>14.19200039</v>
      </c>
      <c r="C148">
        <v>0.65020001000000005</v>
      </c>
      <c r="D148">
        <v>9.9000003020963209E+37</v>
      </c>
      <c r="E148">
        <v>1.7102999699999999</v>
      </c>
      <c r="F148">
        <v>1125.48706055</v>
      </c>
      <c r="G148">
        <v>1.49590003</v>
      </c>
      <c r="H148">
        <v>9.9000003020963209E+37</v>
      </c>
      <c r="J148" s="2">
        <f>TREND(Calibration!$A$2:$A$4,Calibration!$B$2:$B$4,C148)</f>
        <v>432.70404258951754</v>
      </c>
      <c r="K148" s="2">
        <f>TREND(Calibration!$A$2:$A$4,Calibration!$C$2:$C$4,E148)</f>
        <v>675.81056745068599</v>
      </c>
      <c r="L148" s="2">
        <f>TREND(Calibration!$A$2:$A$4,Calibration!$D$2:$D$4,G148)</f>
        <v>572.52090052965605</v>
      </c>
    </row>
    <row r="149" spans="1:12" x14ac:dyDescent="0.25">
      <c r="A149">
        <v>734832</v>
      </c>
      <c r="B149">
        <v>14.149999619999999</v>
      </c>
      <c r="C149">
        <v>0.64529996999999995</v>
      </c>
      <c r="D149">
        <v>770.19000243999994</v>
      </c>
      <c r="E149">
        <v>2.0041000800000002</v>
      </c>
      <c r="F149">
        <v>9.9000003020963209E+37</v>
      </c>
      <c r="G149">
        <v>1.49810004</v>
      </c>
      <c r="H149">
        <v>9.9000003020963209E+37</v>
      </c>
      <c r="J149" s="2">
        <f>TREND(Calibration!$A$2:$A$4,Calibration!$B$2:$B$4,C149)</f>
        <v>429.69131134993341</v>
      </c>
      <c r="K149" s="2">
        <f>TREND(Calibration!$A$2:$A$4,Calibration!$C$2:$C$4,E149)</f>
        <v>793.69000299867218</v>
      </c>
      <c r="L149" s="2">
        <f>TREND(Calibration!$A$2:$A$4,Calibration!$D$2:$D$4,G149)</f>
        <v>573.43126856602998</v>
      </c>
    </row>
    <row r="150" spans="1:12" x14ac:dyDescent="0.25">
      <c r="A150">
        <v>739950</v>
      </c>
      <c r="B150">
        <v>14.178999900000001</v>
      </c>
      <c r="C150">
        <v>0.64700000999999996</v>
      </c>
      <c r="D150">
        <v>194.29699707</v>
      </c>
      <c r="E150">
        <v>2.8022999799999999</v>
      </c>
      <c r="F150">
        <v>9.9000003020963209E+37</v>
      </c>
      <c r="G150">
        <v>1.50189996</v>
      </c>
      <c r="H150">
        <v>534.88397216999999</v>
      </c>
      <c r="J150" s="2">
        <f>TREND(Calibration!$A$2:$A$4,Calibration!$B$2:$B$4,C150)</f>
        <v>430.73656069821271</v>
      </c>
      <c r="K150" s="2">
        <f>TREND(Calibration!$A$2:$A$4,Calibration!$C$2:$C$4,E150)</f>
        <v>1113.946362557077</v>
      </c>
      <c r="L150" s="2">
        <f>TREND(Calibration!$A$2:$A$4,Calibration!$D$2:$D$4,G150)</f>
        <v>575.00368219541269</v>
      </c>
    </row>
    <row r="151" spans="1:12" x14ac:dyDescent="0.25">
      <c r="A151">
        <v>744831</v>
      </c>
      <c r="B151">
        <v>14.17500019</v>
      </c>
      <c r="C151">
        <v>0.64859997999999996</v>
      </c>
      <c r="D151">
        <v>589.15301513999998</v>
      </c>
      <c r="E151">
        <v>2.2049999200000001</v>
      </c>
      <c r="F151">
        <v>9.9000003020963209E+37</v>
      </c>
      <c r="G151">
        <v>1.50020003</v>
      </c>
      <c r="H151">
        <v>1223.0839843700001</v>
      </c>
      <c r="J151" s="2">
        <f>TREND(Calibration!$A$2:$A$4,Calibration!$B$2:$B$4,C151)</f>
        <v>431.72028319872237</v>
      </c>
      <c r="K151" s="2">
        <f>TREND(Calibration!$A$2:$A$4,Calibration!$C$2:$C$4,E151)</f>
        <v>874.29569011322337</v>
      </c>
      <c r="L151" s="2">
        <f>TREND(Calibration!$A$2:$A$4,Calibration!$D$2:$D$4,G151)</f>
        <v>574.30024814917044</v>
      </c>
    </row>
    <row r="152" spans="1:12" x14ac:dyDescent="0.25">
      <c r="A152">
        <v>749833</v>
      </c>
      <c r="B152">
        <v>14.100999829999999</v>
      </c>
      <c r="C152">
        <v>0.64319998</v>
      </c>
      <c r="D152">
        <v>1265.7790527300001</v>
      </c>
      <c r="E152">
        <v>2.1071999099999998</v>
      </c>
      <c r="F152">
        <v>9.9000003020963209E+37</v>
      </c>
      <c r="G152">
        <v>1.5024000399999999</v>
      </c>
      <c r="H152">
        <v>9.9000003020963209E+37</v>
      </c>
      <c r="J152" s="2">
        <f>TREND(Calibration!$A$2:$A$4,Calibration!$B$2:$B$4,C152)</f>
        <v>428.40015750714559</v>
      </c>
      <c r="K152" s="2">
        <f>TREND(Calibration!$A$2:$A$4,Calibration!$C$2:$C$4,E152)</f>
        <v>835.05605206343694</v>
      </c>
      <c r="L152" s="2">
        <f>TREND(Calibration!$A$2:$A$4,Calibration!$D$2:$D$4,G152)</f>
        <v>575.21061618554438</v>
      </c>
    </row>
    <row r="153" spans="1:12" x14ac:dyDescent="0.25">
      <c r="A153">
        <v>754967</v>
      </c>
      <c r="B153">
        <v>14.06000042</v>
      </c>
      <c r="C153">
        <v>0.64429997999999999</v>
      </c>
      <c r="D153">
        <v>355.51400756999999</v>
      </c>
      <c r="E153">
        <v>2.6882998900000001</v>
      </c>
      <c r="F153">
        <v>9.9000003020963209E+37</v>
      </c>
      <c r="G153">
        <v>1.50129998</v>
      </c>
      <c r="H153">
        <v>1072.4699707</v>
      </c>
      <c r="J153" s="2">
        <f>TREND(Calibration!$A$2:$A$4,Calibration!$B$2:$B$4,C153)</f>
        <v>429.07647940728162</v>
      </c>
      <c r="K153" s="2">
        <f>TREND(Calibration!$A$2:$A$4,Calibration!$C$2:$C$4,E153)</f>
        <v>1068.2068757283635</v>
      </c>
      <c r="L153" s="2">
        <f>TREND(Calibration!$A$2:$A$4,Calibration!$D$2:$D$4,G153)</f>
        <v>574.75540940825999</v>
      </c>
    </row>
    <row r="154" spans="1:12" x14ac:dyDescent="0.25">
      <c r="A154">
        <v>759950</v>
      </c>
      <c r="B154">
        <v>14.0170002</v>
      </c>
      <c r="C154">
        <v>0.64319998</v>
      </c>
      <c r="D154">
        <v>614.81799316000001</v>
      </c>
      <c r="E154">
        <v>2.2655000699999999</v>
      </c>
      <c r="F154">
        <v>9.9000003020963209E+37</v>
      </c>
      <c r="G154">
        <v>1.5028999999999999</v>
      </c>
      <c r="H154">
        <v>9.9000003020963209E+37</v>
      </c>
      <c r="J154" s="2">
        <f>TREND(Calibration!$A$2:$A$4,Calibration!$B$2:$B$4,C154)</f>
        <v>428.40015750714559</v>
      </c>
      <c r="K154" s="2">
        <f>TREND(Calibration!$A$2:$A$4,Calibration!$C$2:$C$4,E154)</f>
        <v>898.56975703773355</v>
      </c>
      <c r="L154" s="2">
        <f>TREND(Calibration!$A$2:$A$4,Calibration!$D$2:$D$4,G154)</f>
        <v>575.4175005194636</v>
      </c>
    </row>
    <row r="155" spans="1:12" x14ac:dyDescent="0.25">
      <c r="A155">
        <v>764830</v>
      </c>
      <c r="B155">
        <v>13.96199989</v>
      </c>
      <c r="C155">
        <v>0.64429997999999999</v>
      </c>
      <c r="D155">
        <v>343.94799805000002</v>
      </c>
      <c r="E155">
        <v>1.8766000300000001</v>
      </c>
      <c r="F155">
        <v>1278.3389892600001</v>
      </c>
      <c r="G155">
        <v>1.5024000399999999</v>
      </c>
      <c r="H155">
        <v>1070.0639648399999</v>
      </c>
      <c r="J155" s="2">
        <f>TREND(Calibration!$A$2:$A$4,Calibration!$B$2:$B$4,C155)</f>
        <v>429.07647940728162</v>
      </c>
      <c r="K155" s="2">
        <f>TREND(Calibration!$A$2:$A$4,Calibration!$C$2:$C$4,E155)</f>
        <v>742.53401831799931</v>
      </c>
      <c r="L155" s="2">
        <f>TREND(Calibration!$A$2:$A$4,Calibration!$D$2:$D$4,G155)</f>
        <v>575.21061618554438</v>
      </c>
    </row>
    <row r="156" spans="1:12" x14ac:dyDescent="0.25">
      <c r="A156">
        <v>769831</v>
      </c>
      <c r="B156">
        <v>13.99800014</v>
      </c>
      <c r="C156">
        <v>0.64749997999999997</v>
      </c>
      <c r="D156">
        <v>551.86499022999999</v>
      </c>
      <c r="E156">
        <v>1.7928999699999999</v>
      </c>
      <c r="F156">
        <v>1072.6440429700001</v>
      </c>
      <c r="G156">
        <v>1.5039999500000001</v>
      </c>
      <c r="H156">
        <v>9.9000003020963209E+37</v>
      </c>
      <c r="J156" s="2">
        <f>TREND(Calibration!$A$2:$A$4,Calibration!$B$2:$B$4,C156)</f>
        <v>431.04396129858634</v>
      </c>
      <c r="K156" s="2">
        <f>TREND(Calibration!$A$2:$A$4,Calibration!$C$2:$C$4,E156)</f>
        <v>708.95160805909029</v>
      </c>
      <c r="L156" s="2">
        <f>TREND(Calibration!$A$2:$A$4,Calibration!$D$2:$D$4,G156)</f>
        <v>575.87266177855315</v>
      </c>
    </row>
    <row r="157" spans="1:12" x14ac:dyDescent="0.25">
      <c r="A157">
        <v>774830</v>
      </c>
      <c r="B157">
        <v>14.02000046</v>
      </c>
      <c r="C157">
        <v>0.65450001000000002</v>
      </c>
      <c r="D157">
        <v>565.80401611000002</v>
      </c>
      <c r="E157">
        <v>1.8954999400000001</v>
      </c>
      <c r="F157">
        <v>9.9000003020963209E+37</v>
      </c>
      <c r="G157">
        <v>1.5046000500000001</v>
      </c>
      <c r="H157">
        <v>1190.38903809</v>
      </c>
      <c r="J157" s="2">
        <f>TREND(Calibration!$A$2:$A$4,Calibration!$B$2:$B$4,C157)</f>
        <v>435.34784638095829</v>
      </c>
      <c r="K157" s="2">
        <f>TREND(Calibration!$A$2:$A$4,Calibration!$C$2:$C$4,E157)</f>
        <v>750.11710166915168</v>
      </c>
      <c r="L157" s="2">
        <f>TREND(Calibration!$A$2:$A$4,Calibration!$D$2:$D$4,G157)</f>
        <v>576.12098422191843</v>
      </c>
    </row>
    <row r="158" spans="1:12" x14ac:dyDescent="0.25">
      <c r="A158">
        <v>779830</v>
      </c>
      <c r="B158">
        <v>13.99100018</v>
      </c>
      <c r="C158">
        <v>0.65399998000000004</v>
      </c>
      <c r="D158">
        <v>1230.6660156200001</v>
      </c>
      <c r="E158">
        <v>1.77569997</v>
      </c>
      <c r="F158">
        <v>9.9000003020963209E+37</v>
      </c>
      <c r="G158">
        <v>1.5039999500000001</v>
      </c>
      <c r="H158">
        <v>1135.75598145</v>
      </c>
      <c r="J158" s="2">
        <f>TREND(Calibration!$A$2:$A$4,Calibration!$B$2:$B$4,C158)</f>
        <v>435.0404088902992</v>
      </c>
      <c r="K158" s="2">
        <f>TREND(Calibration!$A$2:$A$4,Calibration!$C$2:$C$4,E158)</f>
        <v>702.05056812610542</v>
      </c>
      <c r="L158" s="2">
        <f>TREND(Calibration!$A$2:$A$4,Calibration!$D$2:$D$4,G158)</f>
        <v>575.87266177855315</v>
      </c>
    </row>
    <row r="159" spans="1:12" x14ac:dyDescent="0.25">
      <c r="A159">
        <v>784947</v>
      </c>
      <c r="B159">
        <v>13.977999690000001</v>
      </c>
      <c r="C159">
        <v>0.65339999999999998</v>
      </c>
      <c r="D159">
        <v>9.9000003020963209E+37</v>
      </c>
      <c r="E159">
        <v>1.80159998</v>
      </c>
      <c r="F159">
        <v>574.02697753999996</v>
      </c>
      <c r="G159">
        <v>1.5169999599999999</v>
      </c>
      <c r="H159">
        <v>9.9000003020963209E+37</v>
      </c>
      <c r="J159" s="2">
        <f>TREND(Calibration!$A$2:$A$4,Calibration!$B$2:$B$4,C159)</f>
        <v>434.67151833244134</v>
      </c>
      <c r="K159" s="2">
        <f>TREND(Calibration!$A$2:$A$4,Calibration!$C$2:$C$4,E159)</f>
        <v>712.44225436300712</v>
      </c>
      <c r="L159" s="2">
        <f>TREND(Calibration!$A$2:$A$4,Calibration!$D$2:$D$4,G159)</f>
        <v>581.25208895231219</v>
      </c>
    </row>
    <row r="160" spans="1:12" x14ac:dyDescent="0.25">
      <c r="A160">
        <v>789831</v>
      </c>
      <c r="B160">
        <v>14.024000170000001</v>
      </c>
      <c r="C160">
        <v>0.66049999000000004</v>
      </c>
      <c r="D160">
        <v>558.20800781000003</v>
      </c>
      <c r="E160">
        <v>1.72329998</v>
      </c>
      <c r="F160">
        <v>9.9000003020963209E+37</v>
      </c>
      <c r="G160">
        <v>1.5169999599999999</v>
      </c>
      <c r="H160">
        <v>846.79101562000005</v>
      </c>
      <c r="J160" s="2">
        <f>TREND(Calibration!$A$2:$A$4,Calibration!$B$2:$B$4,C160)</f>
        <v>439.03686263039287</v>
      </c>
      <c r="K160" s="2">
        <f>TREND(Calibration!$A$2:$A$4,Calibration!$C$2:$C$4,E160)</f>
        <v>681.02647373784896</v>
      </c>
      <c r="L160" s="2">
        <f>TREND(Calibration!$A$2:$A$4,Calibration!$D$2:$D$4,G160)</f>
        <v>581.25208895231219</v>
      </c>
    </row>
    <row r="161" spans="1:12" x14ac:dyDescent="0.25">
      <c r="A161">
        <v>794831</v>
      </c>
      <c r="B161">
        <v>14.04699993</v>
      </c>
      <c r="C161">
        <v>0.66479999000000001</v>
      </c>
      <c r="D161">
        <v>972.85101318</v>
      </c>
      <c r="E161">
        <v>1.90090001</v>
      </c>
      <c r="F161">
        <v>9.9000003020963209E+37</v>
      </c>
      <c r="G161">
        <v>1.51909995</v>
      </c>
      <c r="H161">
        <v>1212.72595215</v>
      </c>
      <c r="J161" s="2">
        <f>TREND(Calibration!$A$2:$A$4,Calibration!$B$2:$B$4,C161)</f>
        <v>441.68066642183362</v>
      </c>
      <c r="K161" s="2">
        <f>TREND(Calibration!$A$2:$A$4,Calibration!$C$2:$C$4,E161)</f>
        <v>752.283735315135</v>
      </c>
      <c r="L161" s="2">
        <f>TREND(Calibration!$A$2:$A$4,Calibration!$D$2:$D$4,G161)</f>
        <v>582.12106853545265</v>
      </c>
    </row>
    <row r="162" spans="1:12" x14ac:dyDescent="0.25">
      <c r="A162">
        <v>799831</v>
      </c>
      <c r="B162">
        <v>14.08199978</v>
      </c>
      <c r="C162">
        <v>0.66049999000000004</v>
      </c>
      <c r="D162">
        <v>999.81298828000001</v>
      </c>
      <c r="E162">
        <v>1.77999997</v>
      </c>
      <c r="F162">
        <v>9.9000003020963209E+37</v>
      </c>
      <c r="G162">
        <v>1.5212999599999999</v>
      </c>
      <c r="H162">
        <v>1254.2209472699999</v>
      </c>
      <c r="J162" s="2">
        <f>TREND(Calibration!$A$2:$A$4,Calibration!$B$2:$B$4,C162)</f>
        <v>439.03686263039287</v>
      </c>
      <c r="K162" s="2">
        <f>TREND(Calibration!$A$2:$A$4,Calibration!$C$2:$C$4,E162)</f>
        <v>703.77582810935166</v>
      </c>
      <c r="L162" s="2">
        <f>TREND(Calibration!$A$2:$A$4,Calibration!$D$2:$D$4,G162)</f>
        <v>583.03143657182659</v>
      </c>
    </row>
    <row r="163" spans="1:12" x14ac:dyDescent="0.25">
      <c r="A163">
        <v>804832</v>
      </c>
      <c r="B163">
        <v>14.15400028</v>
      </c>
      <c r="C163">
        <v>0.66100000999999997</v>
      </c>
      <c r="D163">
        <v>840.10498046999999</v>
      </c>
      <c r="E163">
        <v>1.8896000399999999</v>
      </c>
      <c r="F163">
        <v>9.9000003020963209E+37</v>
      </c>
      <c r="G163">
        <v>1.5212999599999999</v>
      </c>
      <c r="H163">
        <v>9.9000003020963209E+37</v>
      </c>
      <c r="J163" s="2">
        <f>TREND(Calibration!$A$2:$A$4,Calibration!$B$2:$B$4,C163)</f>
        <v>439.34429397267104</v>
      </c>
      <c r="K163" s="2">
        <f>TREND(Calibration!$A$2:$A$4,Calibration!$C$2:$C$4,E163)</f>
        <v>747.74992460516216</v>
      </c>
      <c r="L163" s="2">
        <f>TREND(Calibration!$A$2:$A$4,Calibration!$D$2:$D$4,G163)</f>
        <v>583.03143657182659</v>
      </c>
    </row>
    <row r="164" spans="1:12" x14ac:dyDescent="0.25">
      <c r="A164">
        <v>809944</v>
      </c>
      <c r="B164">
        <v>14.225000380000001</v>
      </c>
      <c r="C164">
        <v>0.66259997999999998</v>
      </c>
      <c r="D164">
        <v>9.9000003020963209E+37</v>
      </c>
      <c r="E164">
        <v>1.9683999999999999</v>
      </c>
      <c r="F164">
        <v>1353.0889892600001</v>
      </c>
      <c r="G164">
        <v>1.5212999599999999</v>
      </c>
      <c r="H164">
        <v>9.9000003020963209E+37</v>
      </c>
      <c r="J164" s="2">
        <f>TREND(Calibration!$A$2:$A$4,Calibration!$B$2:$B$4,C164)</f>
        <v>440.3280164731807</v>
      </c>
      <c r="K164" s="2">
        <f>TREND(Calibration!$A$2:$A$4,Calibration!$C$2:$C$4,E164)</f>
        <v>779.36630080734903</v>
      </c>
      <c r="L164" s="2">
        <f>TREND(Calibration!$A$2:$A$4,Calibration!$D$2:$D$4,G164)</f>
        <v>583.03143657182659</v>
      </c>
    </row>
    <row r="165" spans="1:12" x14ac:dyDescent="0.25">
      <c r="A165">
        <v>814946</v>
      </c>
      <c r="B165">
        <v>14.38700008</v>
      </c>
      <c r="C165">
        <v>0.66420000999999995</v>
      </c>
      <c r="D165">
        <v>-9.9000003020963209E+37</v>
      </c>
      <c r="E165">
        <v>2.1807000599999999</v>
      </c>
      <c r="F165">
        <v>9.9000003020963209E+37</v>
      </c>
      <c r="G165">
        <v>1.51909995</v>
      </c>
      <c r="H165">
        <v>1032.4260253899999</v>
      </c>
      <c r="J165" s="2">
        <f>TREND(Calibration!$A$2:$A$4,Calibration!$B$2:$B$4,C165)</f>
        <v>441.31177586397581</v>
      </c>
      <c r="K165" s="2">
        <f>TREND(Calibration!$A$2:$A$4,Calibration!$C$2:$C$4,E165)</f>
        <v>864.54602126287773</v>
      </c>
      <c r="L165" s="2">
        <f>TREND(Calibration!$A$2:$A$4,Calibration!$D$2:$D$4,G165)</f>
        <v>582.12106853545265</v>
      </c>
    </row>
    <row r="166" spans="1:12" x14ac:dyDescent="0.25">
      <c r="A166">
        <v>819832</v>
      </c>
      <c r="B166">
        <v>14.43900013</v>
      </c>
      <c r="C166">
        <v>0.65719998000000002</v>
      </c>
      <c r="D166">
        <v>837.74499512</v>
      </c>
      <c r="E166">
        <v>2.2335999000000002</v>
      </c>
      <c r="F166">
        <v>9.9000003020963209E+37</v>
      </c>
      <c r="G166">
        <v>1.51429999</v>
      </c>
      <c r="H166">
        <v>9.9000003020963209E+37</v>
      </c>
      <c r="J166" s="2">
        <f>TREND(Calibration!$A$2:$A$4,Calibration!$B$2:$B$4,C166)</f>
        <v>437.00789078160392</v>
      </c>
      <c r="K166" s="2">
        <f>TREND(Calibration!$A$2:$A$4,Calibration!$C$2:$C$4,E166)</f>
        <v>885.77066709360531</v>
      </c>
      <c r="L166" s="2">
        <f>TREND(Calibration!$A$2:$A$4,Calibration!$D$2:$D$4,G166)</f>
        <v>580.13483658201903</v>
      </c>
    </row>
    <row r="167" spans="1:12" x14ac:dyDescent="0.25">
      <c r="A167">
        <v>824831</v>
      </c>
      <c r="B167">
        <v>14.510000229999999</v>
      </c>
      <c r="C167">
        <v>0.65719998000000002</v>
      </c>
      <c r="D167">
        <v>1036.3580322299999</v>
      </c>
      <c r="E167">
        <v>2.1126000899999999</v>
      </c>
      <c r="F167">
        <v>9.9000003020963209E+37</v>
      </c>
      <c r="G167">
        <v>1.51859999</v>
      </c>
      <c r="H167">
        <v>9.9000003020963209E+37</v>
      </c>
      <c r="J167" s="2">
        <f>TREND(Calibration!$A$2:$A$4,Calibration!$B$2:$B$4,C167)</f>
        <v>437.00789078160392</v>
      </c>
      <c r="K167" s="2">
        <f>TREND(Calibration!$A$2:$A$4,Calibration!$C$2:$C$4,E167)</f>
        <v>837.22272984397807</v>
      </c>
      <c r="L167" s="2">
        <f>TREND(Calibration!$A$2:$A$4,Calibration!$D$2:$D$4,G167)</f>
        <v>581.91418420153354</v>
      </c>
    </row>
    <row r="168" spans="1:12" x14ac:dyDescent="0.25">
      <c r="A168">
        <v>829832</v>
      </c>
      <c r="B168">
        <v>14.597999570000001</v>
      </c>
      <c r="C168">
        <v>0.65939999000000005</v>
      </c>
      <c r="D168">
        <v>420.93399047999998</v>
      </c>
      <c r="E168">
        <v>1.8387999500000001</v>
      </c>
      <c r="F168">
        <v>9.9000003020963209E+37</v>
      </c>
      <c r="G168">
        <v>1.5316000000000001</v>
      </c>
      <c r="H168">
        <v>1319.2700195299999</v>
      </c>
      <c r="J168" s="2">
        <f>TREND(Calibration!$A$2:$A$4,Calibration!$B$2:$B$4,C168)</f>
        <v>438.3605407302569</v>
      </c>
      <c r="K168" s="2">
        <f>TREND(Calibration!$A$2:$A$4,Calibration!$C$2:$C$4,E168)</f>
        <v>727.36774729764898</v>
      </c>
      <c r="L168" s="2">
        <f>TREND(Calibration!$A$2:$A$4,Calibration!$D$2:$D$4,G168)</f>
        <v>587.29361137529258</v>
      </c>
    </row>
    <row r="169" spans="1:12" x14ac:dyDescent="0.25">
      <c r="A169">
        <v>834939</v>
      </c>
      <c r="B169">
        <v>14.68599987</v>
      </c>
      <c r="C169">
        <v>0.66479999000000001</v>
      </c>
      <c r="D169">
        <v>403.02200317</v>
      </c>
      <c r="E169">
        <v>1.81079996</v>
      </c>
      <c r="F169">
        <v>9.9000003020963209E+37</v>
      </c>
      <c r="G169">
        <v>1.5348000500000001</v>
      </c>
      <c r="H169">
        <v>897.68597411999997</v>
      </c>
      <c r="J169" s="2">
        <f>TREND(Calibration!$A$2:$A$4,Calibration!$B$2:$B$4,C169)</f>
        <v>441.68066642183362</v>
      </c>
      <c r="K169" s="2">
        <f>TREND(Calibration!$A$2:$A$4,Calibration!$C$2:$C$4,E169)</f>
        <v>716.13350025618513</v>
      </c>
      <c r="L169" s="2">
        <f>TREND(Calibration!$A$2:$A$4,Calibration!$D$2:$D$4,G169)</f>
        <v>588.61779773571755</v>
      </c>
    </row>
    <row r="170" spans="1:12" x14ac:dyDescent="0.25">
      <c r="A170">
        <v>839833</v>
      </c>
      <c r="B170">
        <v>14.68599987</v>
      </c>
      <c r="C170">
        <v>0.66589999</v>
      </c>
      <c r="D170">
        <v>708.70501708999996</v>
      </c>
      <c r="E170">
        <v>1.84909999</v>
      </c>
      <c r="F170">
        <v>9.9000003020963209E+37</v>
      </c>
      <c r="G170">
        <v>1.53429997</v>
      </c>
      <c r="H170">
        <v>1207.8420410199999</v>
      </c>
      <c r="J170" s="2">
        <f>TREND(Calibration!$A$2:$A$4,Calibration!$B$2:$B$4,C170)</f>
        <v>442.35698832196965</v>
      </c>
      <c r="K170" s="2">
        <f>TREND(Calibration!$A$2:$A$4,Calibration!$C$2:$C$4,E170)</f>
        <v>731.50036284133171</v>
      </c>
      <c r="L170" s="2">
        <f>TREND(Calibration!$A$2:$A$4,Calibration!$D$2:$D$4,G170)</f>
        <v>588.41086374558563</v>
      </c>
    </row>
    <row r="171" spans="1:12" x14ac:dyDescent="0.25">
      <c r="A171">
        <v>844832</v>
      </c>
      <c r="B171">
        <v>14.699000359999999</v>
      </c>
      <c r="C171">
        <v>0.65939999000000005</v>
      </c>
      <c r="D171">
        <v>894.22900390999996</v>
      </c>
      <c r="E171">
        <v>1.7059999699999999</v>
      </c>
      <c r="F171">
        <v>9.9000003020963209E+37</v>
      </c>
      <c r="G171">
        <v>1.53209996</v>
      </c>
      <c r="H171">
        <v>1140.34997559</v>
      </c>
      <c r="J171" s="2">
        <f>TREND(Calibration!$A$2:$A$4,Calibration!$B$2:$B$4,C171)</f>
        <v>438.3605407302569</v>
      </c>
      <c r="K171" s="2">
        <f>TREND(Calibration!$A$2:$A$4,Calibration!$C$2:$C$4,E171)</f>
        <v>674.08530746743975</v>
      </c>
      <c r="L171" s="2">
        <f>TREND(Calibration!$A$2:$A$4,Calibration!$D$2:$D$4,G171)</f>
        <v>587.50049570921169</v>
      </c>
    </row>
    <row r="172" spans="1:12" x14ac:dyDescent="0.25">
      <c r="A172">
        <v>849832</v>
      </c>
      <c r="B172">
        <v>14.72099972</v>
      </c>
      <c r="C172">
        <v>0.65289998000000005</v>
      </c>
      <c r="D172">
        <v>1004.40899658</v>
      </c>
      <c r="E172">
        <v>1.8539999700000001</v>
      </c>
      <c r="F172">
        <v>9.9000003020963209E+37</v>
      </c>
      <c r="G172">
        <v>1.5277999600000001</v>
      </c>
      <c r="H172">
        <v>9.9000003020963209E+37</v>
      </c>
      <c r="J172" s="2">
        <f>TREND(Calibration!$A$2:$A$4,Calibration!$B$2:$B$4,C172)</f>
        <v>434.36408699016317</v>
      </c>
      <c r="K172" s="2">
        <f>TREND(Calibration!$A$2:$A$4,Calibration!$C$2:$C$4,E172)</f>
        <v>733.46634875126347</v>
      </c>
      <c r="L172" s="2">
        <f>TREND(Calibration!$A$2:$A$4,Calibration!$D$2:$D$4,G172)</f>
        <v>585.72114808969729</v>
      </c>
    </row>
    <row r="173" spans="1:12" x14ac:dyDescent="0.25">
      <c r="A173">
        <v>854832</v>
      </c>
      <c r="B173">
        <v>14.7670002</v>
      </c>
      <c r="C173">
        <v>0.65990000999999998</v>
      </c>
      <c r="D173">
        <v>495.94400023999998</v>
      </c>
      <c r="E173">
        <v>2.0041000800000002</v>
      </c>
      <c r="F173">
        <v>9.9000003020963209E+37</v>
      </c>
      <c r="G173">
        <v>1.5240000499999999</v>
      </c>
      <c r="H173">
        <v>1285.58203125</v>
      </c>
      <c r="J173" s="2">
        <f>TREND(Calibration!$A$2:$A$4,Calibration!$B$2:$B$4,C173)</f>
        <v>438.66797207253501</v>
      </c>
      <c r="K173" s="2">
        <f>TREND(Calibration!$A$2:$A$4,Calibration!$C$2:$C$4,E173)</f>
        <v>793.69000299867218</v>
      </c>
      <c r="L173" s="2">
        <f>TREND(Calibration!$A$2:$A$4,Calibration!$D$2:$D$4,G173)</f>
        <v>584.14873859833233</v>
      </c>
    </row>
    <row r="174" spans="1:12" x14ac:dyDescent="0.25">
      <c r="A174">
        <v>859831</v>
      </c>
      <c r="B174">
        <v>14.756999970000001</v>
      </c>
      <c r="C174">
        <v>0.65719998000000002</v>
      </c>
      <c r="D174">
        <v>461.67700194999998</v>
      </c>
      <c r="E174">
        <v>1.6914000499999999</v>
      </c>
      <c r="F174">
        <v>9.9000003020963209E+37</v>
      </c>
      <c r="G174">
        <v>1.52509999</v>
      </c>
      <c r="H174">
        <v>954.74597168000003</v>
      </c>
      <c r="J174" s="2">
        <f>TREND(Calibration!$A$2:$A$4,Calibration!$B$2:$B$4,C174)</f>
        <v>437.00789078160392</v>
      </c>
      <c r="K174" s="2">
        <f>TREND(Calibration!$A$2:$A$4,Calibration!$C$2:$C$4,E174)</f>
        <v>668.22748008730116</v>
      </c>
      <c r="L174" s="2">
        <f>TREND(Calibration!$A$2:$A$4,Calibration!$D$2:$D$4,G174)</f>
        <v>584.60389571940414</v>
      </c>
    </row>
    <row r="175" spans="1:12" x14ac:dyDescent="0.25">
      <c r="A175">
        <v>864832</v>
      </c>
      <c r="B175">
        <v>14.7670002</v>
      </c>
      <c r="C175">
        <v>0.65399998000000004</v>
      </c>
      <c r="D175">
        <v>442.63198853</v>
      </c>
      <c r="E175">
        <v>1.64170003</v>
      </c>
      <c r="F175">
        <v>9.9000003020963209E+37</v>
      </c>
      <c r="G175">
        <v>1.5202000099999999</v>
      </c>
      <c r="H175">
        <v>9.9000003020963209E+37</v>
      </c>
      <c r="J175" s="2">
        <f>TREND(Calibration!$A$2:$A$4,Calibration!$B$2:$B$4,C175)</f>
        <v>435.0404088902992</v>
      </c>
      <c r="K175" s="2">
        <f>TREND(Calibration!$A$2:$A$4,Calibration!$C$2:$C$4,E175)</f>
        <v>648.28667644252505</v>
      </c>
      <c r="L175" s="2">
        <f>TREND(Calibration!$A$2:$A$4,Calibration!$D$2:$D$4,G175)</f>
        <v>582.57627531273704</v>
      </c>
    </row>
    <row r="176" spans="1:12" x14ac:dyDescent="0.25">
      <c r="A176">
        <v>869832</v>
      </c>
      <c r="B176">
        <v>14.803000450000001</v>
      </c>
      <c r="C176">
        <v>0.65450001000000002</v>
      </c>
      <c r="D176">
        <v>508.11199950999998</v>
      </c>
      <c r="E176">
        <v>1.65629995</v>
      </c>
      <c r="F176">
        <v>1351.5050048799999</v>
      </c>
      <c r="G176">
        <v>1.5163999800000001</v>
      </c>
      <c r="H176">
        <v>9.9000003020963209E+37</v>
      </c>
      <c r="J176" s="2">
        <f>TREND(Calibration!$A$2:$A$4,Calibration!$B$2:$B$4,C176)</f>
        <v>435.34784638095829</v>
      </c>
      <c r="K176" s="2">
        <f>TREND(Calibration!$A$2:$A$4,Calibration!$C$2:$C$4,E176)</f>
        <v>654.14450382266375</v>
      </c>
      <c r="L176" s="2">
        <f>TREND(Calibration!$A$2:$A$4,Calibration!$D$2:$D$4,G176)</f>
        <v>581.00381616515961</v>
      </c>
    </row>
    <row r="177" spans="1:12" x14ac:dyDescent="0.25">
      <c r="A177">
        <v>874832</v>
      </c>
      <c r="B177">
        <v>14.85400009</v>
      </c>
      <c r="C177">
        <v>0.65450001000000002</v>
      </c>
      <c r="D177">
        <v>169.90199279999999</v>
      </c>
      <c r="E177">
        <v>1.8539999700000001</v>
      </c>
      <c r="F177">
        <v>9.9000003020963209E+37</v>
      </c>
      <c r="G177">
        <v>1.51479995</v>
      </c>
      <c r="H177">
        <v>1354.6750488299999</v>
      </c>
      <c r="J177" s="2">
        <f>TREND(Calibration!$A$2:$A$4,Calibration!$B$2:$B$4,C177)</f>
        <v>435.34784638095829</v>
      </c>
      <c r="K177" s="2">
        <f>TREND(Calibration!$A$2:$A$4,Calibration!$C$2:$C$4,E177)</f>
        <v>733.46634875126347</v>
      </c>
      <c r="L177" s="2">
        <f>TREND(Calibration!$A$2:$A$4,Calibration!$D$2:$D$4,G177)</f>
        <v>580.34172091593825</v>
      </c>
    </row>
    <row r="178" spans="1:12" x14ac:dyDescent="0.25">
      <c r="A178">
        <v>879937</v>
      </c>
      <c r="B178">
        <v>14.847999570000001</v>
      </c>
      <c r="C178">
        <v>0.65240001999999997</v>
      </c>
      <c r="D178">
        <v>585.52301024999997</v>
      </c>
      <c r="E178">
        <v>1.6936000600000001</v>
      </c>
      <c r="F178">
        <v>9.9000003020963209E+37</v>
      </c>
      <c r="G178">
        <v>1.51540005</v>
      </c>
      <c r="H178">
        <v>9.9000003020963209E+37</v>
      </c>
      <c r="J178" s="2">
        <f>TREND(Calibration!$A$2:$A$4,Calibration!$B$2:$B$4,C178)</f>
        <v>434.05669253817041</v>
      </c>
      <c r="K178" s="2">
        <f>TREND(Calibration!$A$2:$A$4,Calibration!$C$2:$C$4,E178)</f>
        <v>669.11017525375269</v>
      </c>
      <c r="L178" s="2">
        <f>TREND(Calibration!$A$2:$A$4,Calibration!$D$2:$D$4,G178)</f>
        <v>580.59004335930354</v>
      </c>
    </row>
    <row r="179" spans="1:12" x14ac:dyDescent="0.25">
      <c r="A179">
        <v>884832</v>
      </c>
      <c r="B179">
        <v>14.87699986</v>
      </c>
      <c r="C179">
        <v>0.65399998000000004</v>
      </c>
      <c r="D179">
        <v>199.4940033</v>
      </c>
      <c r="E179">
        <v>1.7816000000000001</v>
      </c>
      <c r="F179">
        <v>9.9000003020963209E+37</v>
      </c>
      <c r="G179">
        <v>1.5159000199999999</v>
      </c>
      <c r="H179">
        <v>991.43298340000001</v>
      </c>
      <c r="J179" s="2">
        <f>TREND(Calibration!$A$2:$A$4,Calibration!$B$2:$B$4,C179)</f>
        <v>435.0404088902992</v>
      </c>
      <c r="K179" s="2">
        <f>TREND(Calibration!$A$2:$A$4,Calibration!$C$2:$C$4,E179)</f>
        <v>704.41779734911756</v>
      </c>
      <c r="L179" s="2">
        <f>TREND(Calibration!$A$2:$A$4,Calibration!$D$2:$D$4,G179)</f>
        <v>580.79693183124039</v>
      </c>
    </row>
    <row r="180" spans="1:12" x14ac:dyDescent="0.25">
      <c r="A180">
        <v>889832</v>
      </c>
      <c r="B180">
        <v>14.885999679999999</v>
      </c>
      <c r="C180">
        <v>0.65240001999999997</v>
      </c>
      <c r="D180">
        <v>9.9000003020963209E+37</v>
      </c>
      <c r="E180">
        <v>1.83070004</v>
      </c>
      <c r="F180">
        <v>1065.5119628899999</v>
      </c>
      <c r="G180">
        <v>1.51540005</v>
      </c>
      <c r="H180">
        <v>9.9000003020963209E+37</v>
      </c>
      <c r="J180" s="2">
        <f>TREND(Calibration!$A$2:$A$4,Calibration!$B$2:$B$4,C180)</f>
        <v>434.05669253817041</v>
      </c>
      <c r="K180" s="2">
        <f>TREND(Calibration!$A$2:$A$4,Calibration!$C$2:$C$4,E180)</f>
        <v>724.11787506720805</v>
      </c>
      <c r="L180" s="2">
        <f>TREND(Calibration!$A$2:$A$4,Calibration!$D$2:$D$4,G180)</f>
        <v>580.59004335930354</v>
      </c>
    </row>
    <row r="181" spans="1:12" x14ac:dyDescent="0.25">
      <c r="A181">
        <v>894832</v>
      </c>
      <c r="B181">
        <v>14.93500042</v>
      </c>
      <c r="C181">
        <v>0.65289998000000005</v>
      </c>
      <c r="D181">
        <v>305.01800537000003</v>
      </c>
      <c r="E181">
        <v>1.77670002</v>
      </c>
      <c r="F181">
        <v>9.9000003020963209E+37</v>
      </c>
      <c r="G181">
        <v>1.50890005</v>
      </c>
      <c r="H181">
        <v>893.67901611000002</v>
      </c>
      <c r="J181" s="2">
        <f>TREND(Calibration!$A$2:$A$4,Calibration!$B$2:$B$4,C181)</f>
        <v>434.36408699016317</v>
      </c>
      <c r="K181" s="2">
        <f>TREND(Calibration!$A$2:$A$4,Calibration!$C$2:$C$4,E181)</f>
        <v>702.4518114391858</v>
      </c>
      <c r="L181" s="2">
        <f>TREND(Calibration!$A$2:$A$4,Calibration!$D$2:$D$4,G181)</f>
        <v>577.90033184143283</v>
      </c>
    </row>
    <row r="182" spans="1:12" x14ac:dyDescent="0.25">
      <c r="A182">
        <v>899833</v>
      </c>
      <c r="B182">
        <v>14.93799973</v>
      </c>
      <c r="C182">
        <v>0.65450001000000002</v>
      </c>
      <c r="D182">
        <v>534.64501953000001</v>
      </c>
      <c r="E182">
        <v>2.0597000099999998</v>
      </c>
      <c r="F182">
        <v>9.9000003020963209E+37</v>
      </c>
      <c r="G182">
        <v>1.51429999</v>
      </c>
      <c r="H182">
        <v>1152.2209472699999</v>
      </c>
      <c r="J182" s="2">
        <f>TREND(Calibration!$A$2:$A$4,Calibration!$B$2:$B$4,C182)</f>
        <v>435.34784638095829</v>
      </c>
      <c r="K182" s="2">
        <f>TREND(Calibration!$A$2:$A$4,Calibration!$C$2:$C$4,E182)</f>
        <v>815.99798771967005</v>
      </c>
      <c r="L182" s="2">
        <f>TREND(Calibration!$A$2:$A$4,Calibration!$D$2:$D$4,G182)</f>
        <v>580.13483658201903</v>
      </c>
    </row>
    <row r="183" spans="1:12" x14ac:dyDescent="0.25">
      <c r="A183">
        <v>904946</v>
      </c>
      <c r="B183">
        <v>14.93799973</v>
      </c>
      <c r="C183">
        <v>0.65560001000000001</v>
      </c>
      <c r="D183">
        <v>843.77001953000001</v>
      </c>
      <c r="E183">
        <v>2.19260001</v>
      </c>
      <c r="F183">
        <v>9.9000003020963209E+37</v>
      </c>
      <c r="G183">
        <v>1.52719998</v>
      </c>
      <c r="H183">
        <v>9.9000003020963209E+37</v>
      </c>
      <c r="J183" s="2">
        <f>TREND(Calibration!$A$2:$A$4,Calibration!$B$2:$B$4,C183)</f>
        <v>436.02416828109426</v>
      </c>
      <c r="K183" s="2">
        <f>TREND(Calibration!$A$2:$A$4,Calibration!$C$2:$C$4,E183)</f>
        <v>869.32055789953608</v>
      </c>
      <c r="L183" s="2">
        <f>TREND(Calibration!$A$2:$A$4,Calibration!$D$2:$D$4,G183)</f>
        <v>585.47287530254471</v>
      </c>
    </row>
    <row r="184" spans="1:12" x14ac:dyDescent="0.25">
      <c r="A184">
        <v>909832</v>
      </c>
      <c r="B184">
        <v>14.88399982</v>
      </c>
      <c r="C184">
        <v>0.65069997000000002</v>
      </c>
      <c r="D184">
        <v>981.13397216999999</v>
      </c>
      <c r="E184">
        <v>2.2497999700000002</v>
      </c>
      <c r="F184">
        <v>9.9000003020963209E+37</v>
      </c>
      <c r="G184">
        <v>1.53639996</v>
      </c>
      <c r="H184">
        <v>9.9000003020963209E+37</v>
      </c>
      <c r="J184" s="2">
        <f>TREND(Calibration!$A$2:$A$4,Calibration!$B$2:$B$4,C184)</f>
        <v>433.01143704151025</v>
      </c>
      <c r="K184" s="2">
        <f>TREND(Calibration!$A$2:$A$4,Calibration!$C$2:$C$4,E184)</f>
        <v>892.27051186030019</v>
      </c>
      <c r="L184" s="2">
        <f>TREND(Calibration!$A$2:$A$4,Calibration!$D$2:$D$4,G184)</f>
        <v>589.2798433287262</v>
      </c>
    </row>
    <row r="185" spans="1:12" x14ac:dyDescent="0.25">
      <c r="A185">
        <v>914861</v>
      </c>
      <c r="B185">
        <v>14.93900013</v>
      </c>
      <c r="C185">
        <v>0.65179997999999995</v>
      </c>
      <c r="D185">
        <v>712.86102295000001</v>
      </c>
      <c r="E185">
        <v>1.90629995</v>
      </c>
      <c r="F185">
        <v>9.9000003020963209E+37</v>
      </c>
      <c r="G185">
        <v>1.53429997</v>
      </c>
      <c r="H185">
        <v>1039.4389648399999</v>
      </c>
      <c r="J185" s="2">
        <f>TREND(Calibration!$A$2:$A$4,Calibration!$B$2:$B$4,C185)</f>
        <v>433.68776509002709</v>
      </c>
      <c r="K185" s="2">
        <f>TREND(Calibration!$A$2:$A$4,Calibration!$C$2:$C$4,E185)</f>
        <v>754.45031680209559</v>
      </c>
      <c r="L185" s="2">
        <f>TREND(Calibration!$A$2:$A$4,Calibration!$D$2:$D$4,G185)</f>
        <v>588.41086374558563</v>
      </c>
    </row>
    <row r="186" spans="1:12" x14ac:dyDescent="0.25">
      <c r="A186">
        <v>919833</v>
      </c>
      <c r="B186">
        <v>14.899999619999999</v>
      </c>
      <c r="C186">
        <v>0.64910000999999995</v>
      </c>
      <c r="D186">
        <v>1187.3280029299999</v>
      </c>
      <c r="E186">
        <v>2.2335999000000002</v>
      </c>
      <c r="F186">
        <v>9.9000003020963209E+37</v>
      </c>
      <c r="G186">
        <v>1.53100002</v>
      </c>
      <c r="H186">
        <v>9.9000003020963209E+37</v>
      </c>
      <c r="J186" s="2">
        <f>TREND(Calibration!$A$2:$A$4,Calibration!$B$2:$B$4,C186)</f>
        <v>432.02772068938145</v>
      </c>
      <c r="K186" s="2">
        <f>TREND(Calibration!$A$2:$A$4,Calibration!$C$2:$C$4,E186)</f>
        <v>885.77066709360531</v>
      </c>
      <c r="L186" s="2">
        <f>TREND(Calibration!$A$2:$A$4,Calibration!$D$2:$D$4,G186)</f>
        <v>587.04533858813988</v>
      </c>
    </row>
    <row r="187" spans="1:12" x14ac:dyDescent="0.25">
      <c r="A187">
        <v>924943</v>
      </c>
      <c r="B187">
        <v>14.93599987</v>
      </c>
      <c r="C187">
        <v>0.64370000000000005</v>
      </c>
      <c r="D187">
        <v>249.79499817000001</v>
      </c>
      <c r="E187">
        <v>2.2660000299999998</v>
      </c>
      <c r="F187">
        <v>9.9000003020963209E+37</v>
      </c>
      <c r="G187">
        <v>1.5316000000000001</v>
      </c>
      <c r="H187">
        <v>850.47198486000002</v>
      </c>
      <c r="J187" s="2">
        <f>TREND(Calibration!$A$2:$A$4,Calibration!$B$2:$B$4,C187)</f>
        <v>428.70758884942381</v>
      </c>
      <c r="K187" s="2">
        <f>TREND(Calibration!$A$2:$A$4,Calibration!$C$2:$C$4,E187)</f>
        <v>898.77035261476226</v>
      </c>
      <c r="L187" s="2">
        <f>TREND(Calibration!$A$2:$A$4,Calibration!$D$2:$D$4,G187)</f>
        <v>587.29361137529258</v>
      </c>
    </row>
    <row r="188" spans="1:12" x14ac:dyDescent="0.25">
      <c r="A188">
        <v>929833</v>
      </c>
      <c r="B188">
        <v>14.99400043</v>
      </c>
      <c r="C188">
        <v>0.64370000000000005</v>
      </c>
      <c r="D188">
        <v>382.53399658000001</v>
      </c>
      <c r="E188">
        <v>1.7999999499999999</v>
      </c>
      <c r="F188">
        <v>9.9000003020963209E+37</v>
      </c>
      <c r="G188">
        <v>1.5305000499999999</v>
      </c>
      <c r="H188">
        <v>9.9000003020963209E+37</v>
      </c>
      <c r="J188" s="2">
        <f>TREND(Calibration!$A$2:$A$4,Calibration!$B$2:$B$4,C188)</f>
        <v>428.70758884942381</v>
      </c>
      <c r="K188" s="2">
        <f>TREND(Calibration!$A$2:$A$4,Calibration!$C$2:$C$4,E188)</f>
        <v>711.80028512324111</v>
      </c>
      <c r="L188" s="2">
        <f>TREND(Calibration!$A$2:$A$4,Calibration!$D$2:$D$4,G188)</f>
        <v>586.83845011620303</v>
      </c>
    </row>
    <row r="189" spans="1:12" x14ac:dyDescent="0.25">
      <c r="A189">
        <v>934924</v>
      </c>
      <c r="B189">
        <v>14.94200039</v>
      </c>
      <c r="C189">
        <v>0.63990002999999995</v>
      </c>
      <c r="D189">
        <v>9.9000003020963209E+37</v>
      </c>
      <c r="E189">
        <v>1.88530004</v>
      </c>
      <c r="F189">
        <v>1109.8850097699999</v>
      </c>
      <c r="G189">
        <v>1.5298999499999999</v>
      </c>
      <c r="H189">
        <v>9.9000003020963209E+37</v>
      </c>
      <c r="J189" s="2">
        <f>TREND(Calibration!$A$2:$A$4,Calibration!$B$2:$B$4,C189)</f>
        <v>426.37122254864209</v>
      </c>
      <c r="K189" s="2">
        <f>TREND(Calibration!$A$2:$A$4,Calibration!$C$2:$C$4,E189)</f>
        <v>746.02466462191603</v>
      </c>
      <c r="L189" s="2">
        <f>TREND(Calibration!$A$2:$A$4,Calibration!$D$2:$D$4,G189)</f>
        <v>586.59012767283775</v>
      </c>
    </row>
    <row r="190" spans="1:12" x14ac:dyDescent="0.25">
      <c r="A190">
        <v>939832</v>
      </c>
      <c r="B190">
        <v>14.87100029</v>
      </c>
      <c r="C190">
        <v>0.64259999999999995</v>
      </c>
      <c r="D190">
        <v>1064.87597656</v>
      </c>
      <c r="E190">
        <v>1.83239996</v>
      </c>
      <c r="F190">
        <v>1218.69299316</v>
      </c>
      <c r="G190">
        <v>1.53639996</v>
      </c>
      <c r="H190">
        <v>1366.6779785199999</v>
      </c>
      <c r="J190" s="2">
        <f>TREND(Calibration!$A$2:$A$4,Calibration!$B$2:$B$4,C190)</f>
        <v>428.03126694928773</v>
      </c>
      <c r="K190" s="2">
        <f>TREND(Calibration!$A$2:$A$4,Calibration!$C$2:$C$4,E190)</f>
        <v>724.79992249760812</v>
      </c>
      <c r="L190" s="2">
        <f>TREND(Calibration!$A$2:$A$4,Calibration!$D$2:$D$4,G190)</f>
        <v>589.2798433287262</v>
      </c>
    </row>
    <row r="191" spans="1:12" x14ac:dyDescent="0.25">
      <c r="A191">
        <v>944832</v>
      </c>
      <c r="B191">
        <v>14.76399994</v>
      </c>
      <c r="C191">
        <v>0.64480000999999998</v>
      </c>
      <c r="D191">
        <v>853.90600586000005</v>
      </c>
      <c r="E191">
        <v>1.8502000599999999</v>
      </c>
      <c r="F191">
        <v>1135.5959472699999</v>
      </c>
      <c r="G191">
        <v>1.54130006</v>
      </c>
      <c r="H191">
        <v>9.9000003020963209E+37</v>
      </c>
      <c r="J191" s="2">
        <f>TREND(Calibration!$A$2:$A$4,Calibration!$B$2:$B$4,C191)</f>
        <v>429.38391689794071</v>
      </c>
      <c r="K191" s="2">
        <f>TREND(Calibration!$A$2:$A$4,Calibration!$C$2:$C$4,E191)</f>
        <v>731.94173650406879</v>
      </c>
      <c r="L191" s="2">
        <f>TREND(Calibration!$A$2:$A$4,Calibration!$D$2:$D$4,G191)</f>
        <v>591.30751339160588</v>
      </c>
    </row>
    <row r="192" spans="1:12" x14ac:dyDescent="0.25">
      <c r="A192">
        <v>949831</v>
      </c>
      <c r="B192">
        <v>14.675999640000001</v>
      </c>
      <c r="C192">
        <v>0.64429997999999999</v>
      </c>
      <c r="D192">
        <v>1347.6600341799999</v>
      </c>
      <c r="E192">
        <v>2.0580999900000001</v>
      </c>
      <c r="F192">
        <v>980.35601807</v>
      </c>
      <c r="G192">
        <v>1.54130006</v>
      </c>
      <c r="H192">
        <v>9.9000003020963209E+37</v>
      </c>
      <c r="J192" s="2">
        <f>TREND(Calibration!$A$2:$A$4,Calibration!$B$2:$B$4,C192)</f>
        <v>429.07647940728162</v>
      </c>
      <c r="K192" s="2">
        <f>TREND(Calibration!$A$2:$A$4,Calibration!$C$2:$C$4,E192)</f>
        <v>815.35602249213673</v>
      </c>
      <c r="L192" s="2">
        <f>TREND(Calibration!$A$2:$A$4,Calibration!$D$2:$D$4,G192)</f>
        <v>591.30751339160588</v>
      </c>
    </row>
    <row r="193" spans="1:12" x14ac:dyDescent="0.25">
      <c r="A193">
        <v>954844</v>
      </c>
      <c r="B193">
        <v>14.644000050000001</v>
      </c>
      <c r="C193">
        <v>0.64529996999999995</v>
      </c>
      <c r="D193">
        <v>521.38201904000005</v>
      </c>
      <c r="E193">
        <v>1.6557999800000001</v>
      </c>
      <c r="F193">
        <v>9.9000003020963209E+37</v>
      </c>
      <c r="G193">
        <v>1.5418000199999999</v>
      </c>
      <c r="H193">
        <v>1098.9250488299999</v>
      </c>
      <c r="J193" s="2">
        <f>TREND(Calibration!$A$2:$A$4,Calibration!$B$2:$B$4,C193)</f>
        <v>429.69131134993341</v>
      </c>
      <c r="K193" s="2">
        <f>TREND(Calibration!$A$2:$A$4,Calibration!$C$2:$C$4,E193)</f>
        <v>653.94390423340246</v>
      </c>
      <c r="L193" s="2">
        <f>TREND(Calibration!$A$2:$A$4,Calibration!$D$2:$D$4,G193)</f>
        <v>591.51439772552499</v>
      </c>
    </row>
    <row r="194" spans="1:12" x14ac:dyDescent="0.25">
      <c r="A194">
        <v>959832</v>
      </c>
      <c r="B194">
        <v>14.57900047</v>
      </c>
      <c r="C194">
        <v>0.64590000999999997</v>
      </c>
      <c r="D194">
        <v>9.9000003020963209E+37</v>
      </c>
      <c r="E194">
        <v>1.7049000299999999</v>
      </c>
      <c r="F194">
        <v>593.89001465000001</v>
      </c>
      <c r="G194">
        <v>1.5379999900000001</v>
      </c>
      <c r="H194">
        <v>1212.6440429700001</v>
      </c>
      <c r="J194" s="2">
        <f>TREND(Calibration!$A$2:$A$4,Calibration!$B$2:$B$4,C194)</f>
        <v>430.06023879807668</v>
      </c>
      <c r="K194" s="2">
        <f>TREND(Calibration!$A$2:$A$4,Calibration!$C$2:$C$4,E194)</f>
        <v>673.64398596372541</v>
      </c>
      <c r="L194" s="2">
        <f>TREND(Calibration!$A$2:$A$4,Calibration!$D$2:$D$4,G194)</f>
        <v>589.94193857794755</v>
      </c>
    </row>
    <row r="195" spans="1:12" x14ac:dyDescent="0.25">
      <c r="A195">
        <v>964831</v>
      </c>
      <c r="B195">
        <v>14.53299999</v>
      </c>
      <c r="C195">
        <v>0.64160001</v>
      </c>
      <c r="D195">
        <v>810.99401854999996</v>
      </c>
      <c r="E195">
        <v>1.63310003</v>
      </c>
      <c r="F195">
        <v>1324.875</v>
      </c>
      <c r="G195">
        <v>1.53530002</v>
      </c>
      <c r="H195">
        <v>1300.6600341799999</v>
      </c>
      <c r="J195" s="2">
        <f>TREND(Calibration!$A$2:$A$4,Calibration!$B$2:$B$4,C195)</f>
        <v>427.41643500663594</v>
      </c>
      <c r="K195" s="2">
        <f>TREND(Calibration!$A$2:$A$4,Calibration!$C$2:$C$4,E195)</f>
        <v>644.83615647603256</v>
      </c>
      <c r="L195" s="2">
        <f>TREND(Calibration!$A$2:$A$4,Calibration!$D$2:$D$4,G195)</f>
        <v>588.82468620765439</v>
      </c>
    </row>
    <row r="196" spans="1:12" x14ac:dyDescent="0.25">
      <c r="A196">
        <v>969831</v>
      </c>
      <c r="B196">
        <v>14.49400043</v>
      </c>
      <c r="C196">
        <v>0.64800000000000002</v>
      </c>
      <c r="D196">
        <v>140.05700684000001</v>
      </c>
      <c r="E196">
        <v>1.5748000099999999</v>
      </c>
      <c r="F196">
        <v>1086.8289794899999</v>
      </c>
      <c r="G196">
        <v>1.5348000500000001</v>
      </c>
      <c r="H196">
        <v>1358.35900879</v>
      </c>
      <c r="J196" s="2">
        <f>TREND(Calibration!$A$2:$A$4,Calibration!$B$2:$B$4,C196)</f>
        <v>431.35139264086456</v>
      </c>
      <c r="K196" s="2">
        <f>TREND(Calibration!$A$2:$A$4,Calibration!$C$2:$C$4,E196)</f>
        <v>621.44483286476395</v>
      </c>
      <c r="L196" s="2">
        <f>TREND(Calibration!$A$2:$A$4,Calibration!$D$2:$D$4,G196)</f>
        <v>588.61779773571755</v>
      </c>
    </row>
    <row r="197" spans="1:12" x14ac:dyDescent="0.25">
      <c r="A197">
        <v>974832</v>
      </c>
      <c r="B197">
        <v>14.397000309999999</v>
      </c>
      <c r="C197">
        <v>0.65020001000000005</v>
      </c>
      <c r="D197">
        <v>9.9000003020963209E+37</v>
      </c>
      <c r="E197">
        <v>1.5801999600000001</v>
      </c>
      <c r="F197">
        <v>394.67700194999998</v>
      </c>
      <c r="G197">
        <v>1.53639996</v>
      </c>
      <c r="H197">
        <v>9.9000003020963209E+37</v>
      </c>
      <c r="J197" s="2">
        <f>TREND(Calibration!$A$2:$A$4,Calibration!$B$2:$B$4,C197)</f>
        <v>432.70404258951754</v>
      </c>
      <c r="K197" s="2">
        <f>TREND(Calibration!$A$2:$A$4,Calibration!$C$2:$C$4,E197)</f>
        <v>623.61141836395723</v>
      </c>
      <c r="L197" s="2">
        <f>TREND(Calibration!$A$2:$A$4,Calibration!$D$2:$D$4,G197)</f>
        <v>589.2798433287262</v>
      </c>
    </row>
    <row r="198" spans="1:12" x14ac:dyDescent="0.25">
      <c r="A198">
        <v>979832</v>
      </c>
      <c r="B198">
        <v>14.42300034</v>
      </c>
      <c r="C198">
        <v>0.64859997999999996</v>
      </c>
      <c r="D198">
        <v>518.82397461000005</v>
      </c>
      <c r="E198">
        <v>1.65409994</v>
      </c>
      <c r="F198">
        <v>9.9000003020963209E+37</v>
      </c>
      <c r="G198">
        <v>1.5379999900000001</v>
      </c>
      <c r="H198">
        <v>749.14398193</v>
      </c>
      <c r="J198" s="2">
        <f>TREND(Calibration!$A$2:$A$4,Calibration!$B$2:$B$4,C198)</f>
        <v>431.72028319872237</v>
      </c>
      <c r="K198" s="2">
        <f>TREND(Calibration!$A$2:$A$4,Calibration!$C$2:$C$4,E198)</f>
        <v>653.26180865621222</v>
      </c>
      <c r="L198" s="2">
        <f>TREND(Calibration!$A$2:$A$4,Calibration!$D$2:$D$4,G198)</f>
        <v>589.94193857794755</v>
      </c>
    </row>
    <row r="199" spans="1:12" x14ac:dyDescent="0.25">
      <c r="A199">
        <v>984924</v>
      </c>
      <c r="B199">
        <v>14.321999549999999</v>
      </c>
      <c r="C199">
        <v>0.64700000999999996</v>
      </c>
      <c r="D199">
        <v>9.9000003020963209E+37</v>
      </c>
      <c r="E199">
        <v>1.72539997</v>
      </c>
      <c r="F199">
        <v>465.74499512</v>
      </c>
      <c r="G199">
        <v>1.53429997</v>
      </c>
      <c r="H199">
        <v>9.9000003020963209E+37</v>
      </c>
      <c r="J199" s="2">
        <f>TREND(Calibration!$A$2:$A$4,Calibration!$B$2:$B$4,C199)</f>
        <v>430.73656069821271</v>
      </c>
      <c r="K199" s="2">
        <f>TREND(Calibration!$A$2:$A$4,Calibration!$C$2:$C$4,E199)</f>
        <v>681.86903855464368</v>
      </c>
      <c r="L199" s="2">
        <f>TREND(Calibration!$A$2:$A$4,Calibration!$D$2:$D$4,G199)</f>
        <v>588.41086374558563</v>
      </c>
    </row>
    <row r="200" spans="1:12" x14ac:dyDescent="0.25">
      <c r="A200">
        <v>989832</v>
      </c>
      <c r="B200">
        <v>14.289999959999999</v>
      </c>
      <c r="C200">
        <v>0.65450001000000002</v>
      </c>
      <c r="D200">
        <v>686.52301024999997</v>
      </c>
      <c r="E200">
        <v>2.08999991</v>
      </c>
      <c r="F200">
        <v>9.9000003020963209E+37</v>
      </c>
      <c r="G200">
        <v>1.5332000299999999</v>
      </c>
      <c r="H200">
        <v>1256.4809570299999</v>
      </c>
      <c r="J200" s="2">
        <f>TREND(Calibration!$A$2:$A$4,Calibration!$B$2:$B$4,C200)</f>
        <v>435.34784638095829</v>
      </c>
      <c r="K200" s="2">
        <f>TREND(Calibration!$A$2:$A$4,Calibration!$C$2:$C$4,E200)</f>
        <v>828.15501213045206</v>
      </c>
      <c r="L200" s="2">
        <f>TREND(Calibration!$A$2:$A$4,Calibration!$D$2:$D$4,G200)</f>
        <v>587.95570662451382</v>
      </c>
    </row>
    <row r="201" spans="1:12" x14ac:dyDescent="0.25">
      <c r="A201">
        <v>994831</v>
      </c>
      <c r="B201">
        <v>14.23400021</v>
      </c>
      <c r="C201">
        <v>0.65069997000000002</v>
      </c>
      <c r="D201">
        <v>9.9000003020963209E+37</v>
      </c>
      <c r="E201">
        <v>1.7950999700000001</v>
      </c>
      <c r="F201">
        <v>607.00500488</v>
      </c>
      <c r="G201">
        <v>1.5283000499999999</v>
      </c>
      <c r="H201">
        <v>9.9000003020963209E+37</v>
      </c>
      <c r="J201" s="2">
        <f>TREND(Calibration!$A$2:$A$4,Calibration!$B$2:$B$4,C201)</f>
        <v>433.01143704151025</v>
      </c>
      <c r="K201" s="2">
        <f>TREND(Calibration!$A$2:$A$4,Calibration!$C$2:$C$4,E201)</f>
        <v>709.83429921330935</v>
      </c>
      <c r="L201" s="2">
        <f>TREND(Calibration!$A$2:$A$4,Calibration!$D$2:$D$4,G201)</f>
        <v>585.92808621784673</v>
      </c>
    </row>
    <row r="202" spans="1:12" x14ac:dyDescent="0.25">
      <c r="A202">
        <v>999831</v>
      </c>
      <c r="B202">
        <v>14.24699974</v>
      </c>
      <c r="C202">
        <v>0.64050001000000001</v>
      </c>
      <c r="D202">
        <v>828.25402831999997</v>
      </c>
      <c r="E202">
        <v>2.43499994</v>
      </c>
      <c r="F202">
        <v>1243.30505371</v>
      </c>
      <c r="G202">
        <v>1.5332000299999999</v>
      </c>
      <c r="H202">
        <v>9.9000003020963209E+37</v>
      </c>
      <c r="J202" s="2">
        <f>TREND(Calibration!$A$2:$A$4,Calibration!$B$2:$B$4,C202)</f>
        <v>426.74011310649996</v>
      </c>
      <c r="K202" s="2">
        <f>TREND(Calibration!$A$2:$A$4,Calibration!$C$2:$C$4,E202)</f>
        <v>966.57704607876565</v>
      </c>
      <c r="L202" s="2">
        <f>TREND(Calibration!$A$2:$A$4,Calibration!$D$2:$D$4,G202)</f>
        <v>587.95570662451382</v>
      </c>
    </row>
    <row r="203" spans="1:12" x14ac:dyDescent="0.25">
      <c r="A203">
        <v>1004926</v>
      </c>
      <c r="B203">
        <v>14.18000031</v>
      </c>
      <c r="C203">
        <v>0.64480000999999998</v>
      </c>
      <c r="D203">
        <v>369.64099120999998</v>
      </c>
      <c r="E203">
        <v>1.77349997</v>
      </c>
      <c r="F203">
        <v>9.9000003020963209E+37</v>
      </c>
      <c r="G203">
        <v>1.53100002</v>
      </c>
      <c r="H203">
        <v>809.53601074000005</v>
      </c>
      <c r="J203" s="2">
        <f>TREND(Calibration!$A$2:$A$4,Calibration!$B$2:$B$4,C203)</f>
        <v>429.38391689794071</v>
      </c>
      <c r="K203" s="2">
        <f>TREND(Calibration!$A$2:$A$4,Calibration!$C$2:$C$4,E203)</f>
        <v>701.16787697188647</v>
      </c>
      <c r="L203" s="2">
        <f>TREND(Calibration!$A$2:$A$4,Calibration!$D$2:$D$4,G203)</f>
        <v>587.04533858813988</v>
      </c>
    </row>
    <row r="204" spans="1:12" x14ac:dyDescent="0.25">
      <c r="A204">
        <v>1009832</v>
      </c>
      <c r="B204">
        <v>14.09500027</v>
      </c>
      <c r="C204">
        <v>0.63719999999999999</v>
      </c>
      <c r="D204">
        <v>9.9000003020963209E+37</v>
      </c>
      <c r="E204">
        <v>1.6244000199999999</v>
      </c>
      <c r="F204">
        <v>482.56298828000001</v>
      </c>
      <c r="G204">
        <v>1.5283000499999999</v>
      </c>
      <c r="H204">
        <v>9.9000003020963209E+37</v>
      </c>
      <c r="J204" s="2">
        <f>TREND(Calibration!$A$2:$A$4,Calibration!$B$2:$B$4,C204)</f>
        <v>424.71114125771101</v>
      </c>
      <c r="K204" s="2">
        <f>TREND(Calibration!$A$2:$A$4,Calibration!$C$2:$C$4,E204)</f>
        <v>641.34551017211584</v>
      </c>
      <c r="L204" s="2">
        <f>TREND(Calibration!$A$2:$A$4,Calibration!$D$2:$D$4,G204)</f>
        <v>585.92808621784673</v>
      </c>
    </row>
    <row r="205" spans="1:12" x14ac:dyDescent="0.25">
      <c r="A205">
        <v>1014831</v>
      </c>
      <c r="B205">
        <v>14.11100006</v>
      </c>
      <c r="C205">
        <v>0.64529996999999995</v>
      </c>
      <c r="D205">
        <v>878.92102050999995</v>
      </c>
      <c r="E205">
        <v>1.5964000199999999</v>
      </c>
      <c r="F205">
        <v>1334.3149414100001</v>
      </c>
      <c r="G205">
        <v>1.5348000500000001</v>
      </c>
      <c r="H205">
        <v>1232.0109863299999</v>
      </c>
      <c r="J205" s="2">
        <f>TREND(Calibration!$A$2:$A$4,Calibration!$B$2:$B$4,C205)</f>
        <v>429.69131134993341</v>
      </c>
      <c r="K205" s="2">
        <f>TREND(Calibration!$A$2:$A$4,Calibration!$C$2:$C$4,E205)</f>
        <v>630.11125911841941</v>
      </c>
      <c r="L205" s="2">
        <f>TREND(Calibration!$A$2:$A$4,Calibration!$D$2:$D$4,G205)</f>
        <v>588.61779773571755</v>
      </c>
    </row>
    <row r="206" spans="1:12" x14ac:dyDescent="0.25">
      <c r="A206">
        <v>1019844</v>
      </c>
      <c r="B206">
        <v>14.07900047</v>
      </c>
      <c r="C206">
        <v>0.64910000999999995</v>
      </c>
      <c r="D206">
        <v>847.00299071999996</v>
      </c>
      <c r="E206">
        <v>1.59850001</v>
      </c>
      <c r="F206">
        <v>791.29797363</v>
      </c>
      <c r="G206">
        <v>1.5359</v>
      </c>
      <c r="H206">
        <v>9.9000003020963209E+37</v>
      </c>
      <c r="J206" s="2">
        <f>TREND(Calibration!$A$2:$A$4,Calibration!$B$2:$B$4,C206)</f>
        <v>432.02772068938145</v>
      </c>
      <c r="K206" s="2">
        <f>TREND(Calibration!$A$2:$A$4,Calibration!$C$2:$C$4,E206)</f>
        <v>630.95382393521413</v>
      </c>
      <c r="L206" s="2">
        <f>TREND(Calibration!$A$2:$A$4,Calibration!$D$2:$D$4,G206)</f>
        <v>589.07295899480698</v>
      </c>
    </row>
    <row r="207" spans="1:12" x14ac:dyDescent="0.25">
      <c r="A207">
        <v>1024832</v>
      </c>
      <c r="B207">
        <v>14.088999749999999</v>
      </c>
      <c r="C207">
        <v>0.64969999</v>
      </c>
      <c r="D207">
        <v>1104.6450195299999</v>
      </c>
      <c r="E207">
        <v>1.5532000100000001</v>
      </c>
      <c r="F207">
        <v>978.10797118999994</v>
      </c>
      <c r="G207">
        <v>1.53209996</v>
      </c>
      <c r="H207">
        <v>1142.0279541</v>
      </c>
      <c r="J207" s="2">
        <f>TREND(Calibration!$A$2:$A$4,Calibration!$B$2:$B$4,C207)</f>
        <v>432.39661124723932</v>
      </c>
      <c r="K207" s="2">
        <f>TREND(Calibration!$A$2:$A$4,Calibration!$C$2:$C$4,E207)</f>
        <v>612.77841062334119</v>
      </c>
      <c r="L207" s="2">
        <f>TREND(Calibration!$A$2:$A$4,Calibration!$D$2:$D$4,G207)</f>
        <v>587.50049570921169</v>
      </c>
    </row>
    <row r="208" spans="1:12" x14ac:dyDescent="0.25">
      <c r="A208">
        <v>1029845</v>
      </c>
      <c r="B208">
        <v>14.05000019</v>
      </c>
      <c r="C208">
        <v>0.65179997999999995</v>
      </c>
      <c r="D208">
        <v>781.91601562000005</v>
      </c>
      <c r="E208">
        <v>1.80369997</v>
      </c>
      <c r="F208">
        <v>799.62701416000004</v>
      </c>
      <c r="G208">
        <v>1.5359</v>
      </c>
      <c r="H208">
        <v>9.9000003020963209E+37</v>
      </c>
      <c r="J208" s="2">
        <f>TREND(Calibration!$A$2:$A$4,Calibration!$B$2:$B$4,C208)</f>
        <v>433.68776509002709</v>
      </c>
      <c r="K208" s="2">
        <f>TREND(Calibration!$A$2:$A$4,Calibration!$C$2:$C$4,E208)</f>
        <v>713.28481917980184</v>
      </c>
      <c r="L208" s="2">
        <f>TREND(Calibration!$A$2:$A$4,Calibration!$D$2:$D$4,G208)</f>
        <v>589.07295899480698</v>
      </c>
    </row>
    <row r="209" spans="1:12" x14ac:dyDescent="0.25">
      <c r="A209">
        <v>1034905</v>
      </c>
      <c r="B209">
        <v>14.10499954</v>
      </c>
      <c r="C209">
        <v>0.64800000000000002</v>
      </c>
      <c r="D209">
        <v>414.50100708000002</v>
      </c>
      <c r="E209">
        <v>1.6396000399999999</v>
      </c>
      <c r="F209">
        <v>9.9000003020963209E+37</v>
      </c>
      <c r="G209">
        <v>1.54130006</v>
      </c>
      <c r="H209">
        <v>9.9000003020963209E+37</v>
      </c>
      <c r="J209" s="2">
        <f>TREND(Calibration!$A$2:$A$4,Calibration!$B$2:$B$4,C209)</f>
        <v>431.35139264086456</v>
      </c>
      <c r="K209" s="2">
        <f>TREND(Calibration!$A$2:$A$4,Calibration!$C$2:$C$4,E209)</f>
        <v>647.44411162573033</v>
      </c>
      <c r="L209" s="2">
        <f>TREND(Calibration!$A$2:$A$4,Calibration!$D$2:$D$4,G209)</f>
        <v>591.30751339160588</v>
      </c>
    </row>
    <row r="210" spans="1:12" x14ac:dyDescent="0.25">
      <c r="A210">
        <v>1039833</v>
      </c>
      <c r="B210">
        <v>14.1079998</v>
      </c>
      <c r="C210">
        <v>0.66100000999999997</v>
      </c>
      <c r="D210">
        <v>1229.1159668</v>
      </c>
      <c r="E210">
        <v>1.7556999900000001</v>
      </c>
      <c r="F210">
        <v>9.9000003020963209E+37</v>
      </c>
      <c r="G210">
        <v>1.5450999700000001</v>
      </c>
      <c r="H210">
        <v>960.53997803000004</v>
      </c>
      <c r="J210" s="2">
        <f>TREND(Calibration!$A$2:$A$4,Calibration!$B$2:$B$4,C210)</f>
        <v>439.34429397267104</v>
      </c>
      <c r="K210" s="2">
        <f>TREND(Calibration!$A$2:$A$4,Calibration!$C$2:$C$4,E210)</f>
        <v>694.02611111221597</v>
      </c>
      <c r="L210" s="2">
        <f>TREND(Calibration!$A$2:$A$4,Calibration!$D$2:$D$4,G210)</f>
        <v>592.87992288297085</v>
      </c>
    </row>
    <row r="211" spans="1:12" x14ac:dyDescent="0.25">
      <c r="A211">
        <v>1044832</v>
      </c>
      <c r="B211">
        <v>14.04599953</v>
      </c>
      <c r="C211">
        <v>0.66420000999999995</v>
      </c>
      <c r="D211">
        <v>9.9000003020963209E+37</v>
      </c>
      <c r="E211">
        <v>1.84800005</v>
      </c>
      <c r="F211">
        <v>9.9000003020963209E+37</v>
      </c>
      <c r="G211">
        <v>1.5440000300000001</v>
      </c>
      <c r="H211">
        <v>1154.55200195</v>
      </c>
      <c r="J211" s="2">
        <f>TREND(Calibration!$A$2:$A$4,Calibration!$B$2:$B$4,C211)</f>
        <v>441.31177586397581</v>
      </c>
      <c r="K211" s="2">
        <f>TREND(Calibration!$A$2:$A$4,Calibration!$C$2:$C$4,E211)</f>
        <v>731.05904133761726</v>
      </c>
      <c r="L211" s="2">
        <f>TREND(Calibration!$A$2:$A$4,Calibration!$D$2:$D$4,G211)</f>
        <v>592.42476576189904</v>
      </c>
    </row>
    <row r="212" spans="1:12" x14ac:dyDescent="0.25">
      <c r="A212">
        <v>1049832</v>
      </c>
      <c r="B212">
        <v>14.0170002</v>
      </c>
      <c r="C212">
        <v>0.65880000999999999</v>
      </c>
      <c r="D212">
        <v>1200.8039550799999</v>
      </c>
      <c r="E212">
        <v>1.69949996</v>
      </c>
      <c r="F212">
        <v>970.67797852000001</v>
      </c>
      <c r="G212">
        <v>1.5450999700000001</v>
      </c>
      <c r="H212">
        <v>9.9000003020963209E+37</v>
      </c>
      <c r="J212" s="2">
        <f>TREND(Calibration!$A$2:$A$4,Calibration!$B$2:$B$4,C212)</f>
        <v>437.99165017239903</v>
      </c>
      <c r="K212" s="2">
        <f>TREND(Calibration!$A$2:$A$4,Calibration!$C$2:$C$4,E212)</f>
        <v>671.47735231774209</v>
      </c>
      <c r="L212" s="2">
        <f>TREND(Calibration!$A$2:$A$4,Calibration!$D$2:$D$4,G212)</f>
        <v>592.87992288297085</v>
      </c>
    </row>
    <row r="213" spans="1:12" x14ac:dyDescent="0.25">
      <c r="A213">
        <v>1054926</v>
      </c>
      <c r="B213">
        <v>14.027000429999999</v>
      </c>
      <c r="C213">
        <v>0.66479999000000001</v>
      </c>
      <c r="D213">
        <v>263.31799316000001</v>
      </c>
      <c r="E213">
        <v>1.60230005</v>
      </c>
      <c r="F213">
        <v>9.9000003020963209E+37</v>
      </c>
      <c r="G213">
        <v>1.5385999699999999</v>
      </c>
      <c r="H213">
        <v>1296.9499511700001</v>
      </c>
      <c r="J213" s="2">
        <f>TREND(Calibration!$A$2:$A$4,Calibration!$B$2:$B$4,C213)</f>
        <v>441.68066642183362</v>
      </c>
      <c r="K213" s="2">
        <f>TREND(Calibration!$A$2:$A$4,Calibration!$C$2:$C$4,E213)</f>
        <v>632.47848834143156</v>
      </c>
      <c r="L213" s="2">
        <f>TREND(Calibration!$A$2:$A$4,Calibration!$D$2:$D$4,G213)</f>
        <v>590.19021136510003</v>
      </c>
    </row>
    <row r="214" spans="1:12" x14ac:dyDescent="0.25">
      <c r="A214">
        <v>1059832</v>
      </c>
      <c r="B214">
        <v>14.00800037</v>
      </c>
      <c r="C214">
        <v>0.67449999000000005</v>
      </c>
      <c r="D214">
        <v>678.06799316000001</v>
      </c>
      <c r="E214">
        <v>1.7071000300000001</v>
      </c>
      <c r="F214">
        <v>9.9000003020963209E+37</v>
      </c>
      <c r="G214">
        <v>1.53639996</v>
      </c>
      <c r="H214">
        <v>914.34100341999999</v>
      </c>
      <c r="J214" s="2">
        <f>TREND(Calibration!$A$2:$A$4,Calibration!$B$2:$B$4,C214)</f>
        <v>447.6445959048512</v>
      </c>
      <c r="K214" s="2">
        <f>TREND(Calibration!$A$2:$A$4,Calibration!$C$2:$C$4,E214)</f>
        <v>674.52667711794447</v>
      </c>
      <c r="L214" s="2">
        <f>TREND(Calibration!$A$2:$A$4,Calibration!$D$2:$D$4,G214)</f>
        <v>589.2798433287262</v>
      </c>
    </row>
    <row r="215" spans="1:12" x14ac:dyDescent="0.25">
      <c r="A215">
        <v>1064906</v>
      </c>
      <c r="B215">
        <v>13.98499966</v>
      </c>
      <c r="C215">
        <v>0.66369997999999997</v>
      </c>
      <c r="D215">
        <v>9.9000003020963209E+37</v>
      </c>
      <c r="E215">
        <v>2.31299996</v>
      </c>
      <c r="F215">
        <v>1192.6059570299999</v>
      </c>
      <c r="G215">
        <v>1.5379999900000001</v>
      </c>
      <c r="H215">
        <v>9.9000003020963209E+37</v>
      </c>
      <c r="J215" s="2">
        <f>TREND(Calibration!$A$2:$A$4,Calibration!$B$2:$B$4,C215)</f>
        <v>441.00433837331673</v>
      </c>
      <c r="K215" s="2">
        <f>TREND(Calibration!$A$2:$A$4,Calibration!$C$2:$C$4,E215)</f>
        <v>917.62781736926786</v>
      </c>
      <c r="L215" s="2">
        <f>TREND(Calibration!$A$2:$A$4,Calibration!$D$2:$D$4,G215)</f>
        <v>589.94193857794755</v>
      </c>
    </row>
    <row r="216" spans="1:12" x14ac:dyDescent="0.25">
      <c r="A216">
        <v>1069829</v>
      </c>
      <c r="B216">
        <v>14.04300022</v>
      </c>
      <c r="C216">
        <v>0.67669999999999997</v>
      </c>
      <c r="D216">
        <v>624.21697998000002</v>
      </c>
      <c r="E216">
        <v>1.99109995</v>
      </c>
      <c r="F216">
        <v>9.9000003020963209E+37</v>
      </c>
      <c r="G216">
        <v>1.5461000199999999</v>
      </c>
      <c r="H216">
        <v>9.9000003020963209E+37</v>
      </c>
      <c r="J216" s="2">
        <f>TREND(Calibration!$A$2:$A$4,Calibration!$B$2:$B$4,C216)</f>
        <v>448.99724585350413</v>
      </c>
      <c r="K216" s="2">
        <f>TREND(Calibration!$A$2:$A$4,Calibration!$C$2:$C$4,E216)</f>
        <v>788.47404856471883</v>
      </c>
      <c r="L216" s="2">
        <f>TREND(Calibration!$A$2:$A$4,Calibration!$D$2:$D$4,G216)</f>
        <v>593.29374534503938</v>
      </c>
    </row>
    <row r="217" spans="1:12" x14ac:dyDescent="0.25">
      <c r="A217">
        <v>1074828</v>
      </c>
      <c r="B217">
        <v>14.102000240000001</v>
      </c>
      <c r="C217">
        <v>0.66860001999999996</v>
      </c>
      <c r="D217">
        <v>1143.6450195299999</v>
      </c>
      <c r="E217">
        <v>1.7864999800000001</v>
      </c>
      <c r="F217">
        <v>1009.815979</v>
      </c>
      <c r="G217">
        <v>1.54449999</v>
      </c>
      <c r="H217">
        <v>1220.06799316</v>
      </c>
      <c r="J217" s="2">
        <f>TREND(Calibration!$A$2:$A$4,Calibration!$B$2:$B$4,C217)</f>
        <v>444.01706961290074</v>
      </c>
      <c r="K217" s="2">
        <f>TREND(Calibration!$A$2:$A$4,Calibration!$C$2:$C$4,E217)</f>
        <v>706.38378325904944</v>
      </c>
      <c r="L217" s="2">
        <f>TREND(Calibration!$A$2:$A$4,Calibration!$D$2:$D$4,G217)</f>
        <v>592.63165009581815</v>
      </c>
    </row>
    <row r="218" spans="1:12" x14ac:dyDescent="0.25">
      <c r="A218">
        <v>1079828</v>
      </c>
      <c r="B218">
        <v>14.20199966</v>
      </c>
      <c r="C218">
        <v>0.67290002000000004</v>
      </c>
      <c r="D218">
        <v>759.72302246000004</v>
      </c>
      <c r="E218">
        <v>1.6487000000000001</v>
      </c>
      <c r="F218">
        <v>9.9000003020963209E+37</v>
      </c>
      <c r="G218">
        <v>1.5450999700000001</v>
      </c>
      <c r="H218">
        <v>1305.31994629</v>
      </c>
      <c r="J218" s="2">
        <f>TREND(Calibration!$A$2:$A$4,Calibration!$B$2:$B$4,C218)</f>
        <v>446.6608734043416</v>
      </c>
      <c r="K218" s="2">
        <f>TREND(Calibration!$A$2:$A$4,Calibration!$C$2:$C$4,E218)</f>
        <v>651.09522716925164</v>
      </c>
      <c r="L218" s="2">
        <f>TREND(Calibration!$A$2:$A$4,Calibration!$D$2:$D$4,G218)</f>
        <v>592.87992288297085</v>
      </c>
    </row>
    <row r="219" spans="1:12" x14ac:dyDescent="0.25">
      <c r="A219">
        <v>1084828</v>
      </c>
      <c r="B219">
        <v>14.27000046</v>
      </c>
      <c r="C219">
        <v>0.67129998999999996</v>
      </c>
      <c r="D219">
        <v>916.98602295000001</v>
      </c>
      <c r="E219">
        <v>1.5925999900000001</v>
      </c>
      <c r="F219">
        <v>1171.4959716799999</v>
      </c>
      <c r="G219">
        <v>1.54130006</v>
      </c>
      <c r="H219">
        <v>1274.4880371100001</v>
      </c>
      <c r="J219" s="2">
        <f>TREND(Calibration!$A$2:$A$4,Calibration!$B$2:$B$4,C219)</f>
        <v>445.67711401354643</v>
      </c>
      <c r="K219" s="2">
        <f>TREND(Calibration!$A$2:$A$4,Calibration!$C$2:$C$4,E219)</f>
        <v>628.58659872443457</v>
      </c>
      <c r="L219" s="2">
        <f>TREND(Calibration!$A$2:$A$4,Calibration!$D$2:$D$4,G219)</f>
        <v>591.30751339160588</v>
      </c>
    </row>
    <row r="220" spans="1:12" x14ac:dyDescent="0.25">
      <c r="A220">
        <v>1089828</v>
      </c>
      <c r="B220">
        <v>14.34200001</v>
      </c>
      <c r="C220">
        <v>0.67180002000000005</v>
      </c>
      <c r="D220">
        <v>1143.4040527300001</v>
      </c>
      <c r="E220">
        <v>1.8226000099999999</v>
      </c>
      <c r="F220">
        <v>1331.0389404299999</v>
      </c>
      <c r="G220">
        <v>1.5316000000000001</v>
      </c>
      <c r="H220">
        <v>9.9000003020963209E+37</v>
      </c>
      <c r="J220" s="2">
        <f>TREND(Calibration!$A$2:$A$4,Calibration!$B$2:$B$4,C220)</f>
        <v>445.98455150420557</v>
      </c>
      <c r="K220" s="2">
        <f>TREND(Calibration!$A$2:$A$4,Calibration!$C$2:$C$4,E220)</f>
        <v>720.86795468997684</v>
      </c>
      <c r="L220" s="2">
        <f>TREND(Calibration!$A$2:$A$4,Calibration!$D$2:$D$4,G220)</f>
        <v>587.29361137529258</v>
      </c>
    </row>
    <row r="221" spans="1:12" x14ac:dyDescent="0.25">
      <c r="A221">
        <v>1094828</v>
      </c>
      <c r="B221">
        <v>14.41300011</v>
      </c>
      <c r="C221">
        <v>0.66259997999999998</v>
      </c>
      <c r="D221">
        <v>740.56701659999999</v>
      </c>
      <c r="E221">
        <v>1.79729998</v>
      </c>
      <c r="F221">
        <v>1246.3730468700001</v>
      </c>
      <c r="G221">
        <v>1.52890003</v>
      </c>
      <c r="H221">
        <v>9.9000003020963209E+37</v>
      </c>
      <c r="J221" s="2">
        <f>TREND(Calibration!$A$2:$A$4,Calibration!$B$2:$B$4,C221)</f>
        <v>440.3280164731807</v>
      </c>
      <c r="K221" s="2">
        <f>TREND(Calibration!$A$2:$A$4,Calibration!$C$2:$C$4,E221)</f>
        <v>710.71699437976088</v>
      </c>
      <c r="L221" s="2">
        <f>TREND(Calibration!$A$2:$A$4,Calibration!$D$2:$D$4,G221)</f>
        <v>586.17635900499943</v>
      </c>
    </row>
    <row r="222" spans="1:12" x14ac:dyDescent="0.25">
      <c r="A222">
        <v>1099830</v>
      </c>
      <c r="B222">
        <v>14.48499966</v>
      </c>
      <c r="C222">
        <v>0.66640001999999998</v>
      </c>
      <c r="D222">
        <v>293.31298828000001</v>
      </c>
      <c r="E222">
        <v>1.6578999800000001</v>
      </c>
      <c r="F222">
        <v>9.9000003020963209E+37</v>
      </c>
      <c r="G222">
        <v>1.53639996</v>
      </c>
      <c r="H222">
        <v>9.9000003020963209E+37</v>
      </c>
      <c r="J222" s="2">
        <f>TREND(Calibration!$A$2:$A$4,Calibration!$B$2:$B$4,C222)</f>
        <v>442.66442581262874</v>
      </c>
      <c r="K222" s="2">
        <f>TREND(Calibration!$A$2:$A$4,Calibration!$C$2:$C$4,E222)</f>
        <v>654.78647306242965</v>
      </c>
      <c r="L222" s="2">
        <f>TREND(Calibration!$A$2:$A$4,Calibration!$D$2:$D$4,G222)</f>
        <v>589.2798433287262</v>
      </c>
    </row>
    <row r="223" spans="1:12" x14ac:dyDescent="0.25">
      <c r="A223">
        <v>1104897</v>
      </c>
      <c r="B223">
        <v>14.54599953</v>
      </c>
      <c r="C223">
        <v>0.66320002</v>
      </c>
      <c r="D223">
        <v>728.23400878999996</v>
      </c>
      <c r="E223">
        <v>1.5791000100000001</v>
      </c>
      <c r="F223">
        <v>1150.1269531200001</v>
      </c>
      <c r="G223">
        <v>1.5385999699999999</v>
      </c>
      <c r="H223">
        <v>9.9000003020963209E+37</v>
      </c>
      <c r="J223" s="2">
        <f>TREND(Calibration!$A$2:$A$4,Calibration!$B$2:$B$4,C223)</f>
        <v>440.69694392132402</v>
      </c>
      <c r="K223" s="2">
        <f>TREND(Calibration!$A$2:$A$4,Calibration!$C$2:$C$4,E223)</f>
        <v>623.17009284801031</v>
      </c>
      <c r="L223" s="2">
        <f>TREND(Calibration!$A$2:$A$4,Calibration!$D$2:$D$4,G223)</f>
        <v>590.19021136510003</v>
      </c>
    </row>
    <row r="224" spans="1:12" x14ac:dyDescent="0.25">
      <c r="A224">
        <v>1109899</v>
      </c>
      <c r="B224">
        <v>14.682000159999999</v>
      </c>
      <c r="C224">
        <v>0.66700000000000004</v>
      </c>
      <c r="D224">
        <v>536.64697265999996</v>
      </c>
      <c r="E224">
        <v>1.5779999499999999</v>
      </c>
      <c r="F224">
        <v>1171.8559570299999</v>
      </c>
      <c r="G224">
        <v>1.5379999900000001</v>
      </c>
      <c r="H224">
        <v>1358.7010498</v>
      </c>
      <c r="J224" s="2">
        <f>TREND(Calibration!$A$2:$A$4,Calibration!$B$2:$B$4,C224)</f>
        <v>443.0333163704866</v>
      </c>
      <c r="K224" s="2">
        <f>TREND(Calibration!$A$2:$A$4,Calibration!$C$2:$C$4,E224)</f>
        <v>622.72872319750559</v>
      </c>
      <c r="L224" s="2">
        <f>TREND(Calibration!$A$2:$A$4,Calibration!$D$2:$D$4,G224)</f>
        <v>589.94193857794755</v>
      </c>
    </row>
    <row r="225" spans="1:12" x14ac:dyDescent="0.25">
      <c r="A225">
        <v>1114829</v>
      </c>
      <c r="B225">
        <v>14.73400021</v>
      </c>
      <c r="C225">
        <v>0.66589999</v>
      </c>
      <c r="D225">
        <v>559.47698975000003</v>
      </c>
      <c r="E225">
        <v>1.5493999700000001</v>
      </c>
      <c r="F225">
        <v>9.9000003020963209E+37</v>
      </c>
      <c r="G225">
        <v>1.53209996</v>
      </c>
      <c r="H225">
        <v>9.9000003020963209E+37</v>
      </c>
      <c r="J225" s="2">
        <f>TREND(Calibration!$A$2:$A$4,Calibration!$B$2:$B$4,C225)</f>
        <v>442.35698832196965</v>
      </c>
      <c r="K225" s="2">
        <f>TREND(Calibration!$A$2:$A$4,Calibration!$C$2:$C$4,E225)</f>
        <v>611.25374621712365</v>
      </c>
      <c r="L225" s="2">
        <f>TREND(Calibration!$A$2:$A$4,Calibration!$D$2:$D$4,G225)</f>
        <v>587.50049570921169</v>
      </c>
    </row>
    <row r="226" spans="1:12" x14ac:dyDescent="0.25">
      <c r="A226">
        <v>1119828</v>
      </c>
      <c r="B226">
        <v>14.704999920000001</v>
      </c>
      <c r="C226">
        <v>0.65990000999999998</v>
      </c>
      <c r="D226">
        <v>9.9000003020963209E+37</v>
      </c>
      <c r="E226">
        <v>1.5369999400000001</v>
      </c>
      <c r="F226">
        <v>903.89202881000006</v>
      </c>
      <c r="G226">
        <v>1.5391000500000001</v>
      </c>
      <c r="H226">
        <v>9.9000003020963209E+37</v>
      </c>
      <c r="J226" s="2">
        <f>TREND(Calibration!$A$2:$A$4,Calibration!$B$2:$B$4,C226)</f>
        <v>438.66797207253501</v>
      </c>
      <c r="K226" s="2">
        <f>TREND(Calibration!$A$2:$A$4,Calibration!$C$2:$C$4,E226)</f>
        <v>606.27856585664631</v>
      </c>
      <c r="L226" s="2">
        <f>TREND(Calibration!$A$2:$A$4,Calibration!$D$2:$D$4,G226)</f>
        <v>590.39714535523194</v>
      </c>
    </row>
    <row r="227" spans="1:12" x14ac:dyDescent="0.25">
      <c r="A227">
        <v>1124828</v>
      </c>
      <c r="B227">
        <v>14.75399971</v>
      </c>
      <c r="C227">
        <v>0.66320002</v>
      </c>
      <c r="D227">
        <v>583.05603026999995</v>
      </c>
      <c r="E227">
        <v>1.5585999500000001</v>
      </c>
      <c r="F227">
        <v>894.42498779000005</v>
      </c>
      <c r="G227">
        <v>1.5456000599999999</v>
      </c>
      <c r="H227">
        <v>9.9000003020963209E+37</v>
      </c>
      <c r="J227" s="2">
        <f>TREND(Calibration!$A$2:$A$4,Calibration!$B$2:$B$4,C227)</f>
        <v>440.69694392132402</v>
      </c>
      <c r="K227" s="2">
        <f>TREND(Calibration!$A$2:$A$4,Calibration!$C$2:$C$4,E227)</f>
        <v>614.94499211030177</v>
      </c>
      <c r="L227" s="2">
        <f>TREND(Calibration!$A$2:$A$4,Calibration!$D$2:$D$4,G227)</f>
        <v>593.08686101112028</v>
      </c>
    </row>
    <row r="228" spans="1:12" x14ac:dyDescent="0.25">
      <c r="A228">
        <v>1129829</v>
      </c>
      <c r="B228">
        <v>14.819000239999999</v>
      </c>
      <c r="C228">
        <v>0.66100000999999997</v>
      </c>
      <c r="D228">
        <v>701.17700194999998</v>
      </c>
      <c r="E228">
        <v>1.6444000000000001</v>
      </c>
      <c r="F228">
        <v>868.88897704999999</v>
      </c>
      <c r="G228">
        <v>1.5391000500000001</v>
      </c>
      <c r="H228">
        <v>9.9000003020963209E+37</v>
      </c>
      <c r="J228" s="2">
        <f>TREND(Calibration!$A$2:$A$4,Calibration!$B$2:$B$4,C228)</f>
        <v>439.34429397267104</v>
      </c>
      <c r="K228" s="2">
        <f>TREND(Calibration!$A$2:$A$4,Calibration!$C$2:$C$4,E228)</f>
        <v>649.3699671860054</v>
      </c>
      <c r="L228" s="2">
        <f>TREND(Calibration!$A$2:$A$4,Calibration!$D$2:$D$4,G228)</f>
        <v>590.39714535523194</v>
      </c>
    </row>
    <row r="229" spans="1:12" x14ac:dyDescent="0.25">
      <c r="A229">
        <v>1134895</v>
      </c>
      <c r="B229">
        <v>14.864000320000001</v>
      </c>
      <c r="C229">
        <v>0.65780002000000004</v>
      </c>
      <c r="D229">
        <v>858.89501953000001</v>
      </c>
      <c r="E229">
        <v>1.5829000499999999</v>
      </c>
      <c r="F229">
        <v>712.34002685999997</v>
      </c>
      <c r="G229">
        <v>1.5336999899999999</v>
      </c>
      <c r="H229">
        <v>9.9000003020963209E+37</v>
      </c>
      <c r="J229" s="2">
        <f>TREND(Calibration!$A$2:$A$4,Calibration!$B$2:$B$4,C229)</f>
        <v>437.37681822974724</v>
      </c>
      <c r="K229" s="2">
        <f>TREND(Calibration!$A$2:$A$4,Calibration!$C$2:$C$4,E229)</f>
        <v>624.69475725422762</v>
      </c>
      <c r="L229" s="2">
        <f>TREND(Calibration!$A$2:$A$4,Calibration!$D$2:$D$4,G229)</f>
        <v>588.16259095843304</v>
      </c>
    </row>
    <row r="230" spans="1:12" x14ac:dyDescent="0.25">
      <c r="A230">
        <v>1139906</v>
      </c>
      <c r="B230">
        <v>14.916000370000001</v>
      </c>
      <c r="C230">
        <v>0.66589999</v>
      </c>
      <c r="D230">
        <v>614.78399658000001</v>
      </c>
      <c r="E230">
        <v>1.54130006</v>
      </c>
      <c r="F230">
        <v>978.03399658000001</v>
      </c>
      <c r="G230">
        <v>1.5369999400000001</v>
      </c>
      <c r="H230">
        <v>1363.5579834</v>
      </c>
      <c r="J230" s="2">
        <f>TREND(Calibration!$A$2:$A$4,Calibration!$B$2:$B$4,C230)</f>
        <v>442.35698832196965</v>
      </c>
      <c r="K230" s="2">
        <f>TREND(Calibration!$A$2:$A$4,Calibration!$C$2:$C$4,E230)</f>
        <v>608.00387398668272</v>
      </c>
      <c r="L230" s="2">
        <f>TREND(Calibration!$A$2:$A$4,Calibration!$D$2:$D$4,G230)</f>
        <v>589.52811611587879</v>
      </c>
    </row>
    <row r="231" spans="1:12" x14ac:dyDescent="0.25">
      <c r="A231">
        <v>1144829</v>
      </c>
      <c r="B231">
        <v>14.95100021</v>
      </c>
      <c r="C231">
        <v>0.66799998000000005</v>
      </c>
      <c r="D231">
        <v>904.01300048999997</v>
      </c>
      <c r="E231">
        <v>1.52890003</v>
      </c>
      <c r="F231">
        <v>9.9000003020963209E+37</v>
      </c>
      <c r="G231">
        <v>1.54340005</v>
      </c>
      <c r="H231">
        <v>9.9000003020963209E+37</v>
      </c>
      <c r="J231" s="2">
        <f>TREND(Calibration!$A$2:$A$4,Calibration!$B$2:$B$4,C231)</f>
        <v>443.64814216475753</v>
      </c>
      <c r="K231" s="2">
        <f>TREND(Calibration!$A$2:$A$4,Calibration!$C$2:$C$4,E231)</f>
        <v>603.02869362620538</v>
      </c>
      <c r="L231" s="2">
        <f>TREND(Calibration!$A$2:$A$4,Calibration!$D$2:$D$4,G231)</f>
        <v>592.17649297474634</v>
      </c>
    </row>
    <row r="232" spans="1:12" x14ac:dyDescent="0.25">
      <c r="A232">
        <v>1149828</v>
      </c>
      <c r="B232">
        <v>14.961000439999999</v>
      </c>
      <c r="C232">
        <v>0.67180002000000005</v>
      </c>
      <c r="D232">
        <v>931.15997314000003</v>
      </c>
      <c r="E232">
        <v>1.5801999600000001</v>
      </c>
      <c r="F232">
        <v>9.9000003020963209E+37</v>
      </c>
      <c r="G232">
        <v>1.54130006</v>
      </c>
      <c r="H232">
        <v>9.9000003020963209E+37</v>
      </c>
      <c r="J232" s="2">
        <f>TREND(Calibration!$A$2:$A$4,Calibration!$B$2:$B$4,C232)</f>
        <v>445.98455150420557</v>
      </c>
      <c r="K232" s="2">
        <f>TREND(Calibration!$A$2:$A$4,Calibration!$C$2:$C$4,E232)</f>
        <v>623.61141836395723</v>
      </c>
      <c r="L232" s="2">
        <f>TREND(Calibration!$A$2:$A$4,Calibration!$D$2:$D$4,G232)</f>
        <v>591.30751339160588</v>
      </c>
    </row>
    <row r="233" spans="1:12" x14ac:dyDescent="0.25">
      <c r="A233">
        <v>1154829</v>
      </c>
      <c r="B233">
        <v>14.93599987</v>
      </c>
      <c r="C233">
        <v>0.66420000999999995</v>
      </c>
      <c r="D233">
        <v>1075.5939941399999</v>
      </c>
      <c r="E233">
        <v>1.6504000400000001</v>
      </c>
      <c r="F233">
        <v>1197.0579834</v>
      </c>
      <c r="G233">
        <v>1.5391000500000001</v>
      </c>
      <c r="H233">
        <v>9.9000003020963209E+37</v>
      </c>
      <c r="J233" s="2">
        <f>TREND(Calibration!$A$2:$A$4,Calibration!$B$2:$B$4,C233)</f>
        <v>441.31177586397581</v>
      </c>
      <c r="K233" s="2">
        <f>TREND(Calibration!$A$2:$A$4,Calibration!$C$2:$C$4,E233)</f>
        <v>651.77732274644177</v>
      </c>
      <c r="L233" s="2">
        <f>TREND(Calibration!$A$2:$A$4,Calibration!$D$2:$D$4,G233)</f>
        <v>590.39714535523194</v>
      </c>
    </row>
    <row r="234" spans="1:12" x14ac:dyDescent="0.25">
      <c r="A234">
        <v>1159829</v>
      </c>
      <c r="B234">
        <v>14.96500015</v>
      </c>
      <c r="C234">
        <v>0.66259997999999998</v>
      </c>
      <c r="D234">
        <v>615.36297606999995</v>
      </c>
      <c r="E234">
        <v>2.2709000100000001</v>
      </c>
      <c r="F234">
        <v>9.9000003020963209E+37</v>
      </c>
      <c r="G234">
        <v>1.5428999699999999</v>
      </c>
      <c r="H234">
        <v>9.9000003020963209E+37</v>
      </c>
      <c r="J234" s="2">
        <f>TREND(Calibration!$A$2:$A$4,Calibration!$B$2:$B$4,C234)</f>
        <v>440.3280164731807</v>
      </c>
      <c r="K234" s="2">
        <f>TREND(Calibration!$A$2:$A$4,Calibration!$C$2:$C$4,E234)</f>
        <v>900.73633852469425</v>
      </c>
      <c r="L234" s="2">
        <f>TREND(Calibration!$A$2:$A$4,Calibration!$D$2:$D$4,G234)</f>
        <v>591.96955898461454</v>
      </c>
    </row>
    <row r="235" spans="1:12" x14ac:dyDescent="0.25">
      <c r="A235">
        <v>1164893</v>
      </c>
      <c r="B235">
        <v>14.99699974</v>
      </c>
      <c r="C235">
        <v>0.66799998000000005</v>
      </c>
      <c r="D235">
        <v>359.42898559999998</v>
      </c>
      <c r="E235">
        <v>1.72000003</v>
      </c>
      <c r="F235">
        <v>9.9000003020963209E+37</v>
      </c>
      <c r="G235">
        <v>1.5424</v>
      </c>
      <c r="H235">
        <v>719.30902100000003</v>
      </c>
      <c r="J235" s="2">
        <f>TREND(Calibration!$A$2:$A$4,Calibration!$B$2:$B$4,C235)</f>
        <v>443.64814216475753</v>
      </c>
      <c r="K235" s="2">
        <f>TREND(Calibration!$A$2:$A$4,Calibration!$C$2:$C$4,E235)</f>
        <v>679.7024570676831</v>
      </c>
      <c r="L235" s="2">
        <f>TREND(Calibration!$A$2:$A$4,Calibration!$D$2:$D$4,G235)</f>
        <v>591.76267051267769</v>
      </c>
    </row>
    <row r="236" spans="1:12" x14ac:dyDescent="0.25">
      <c r="A236">
        <v>1169829</v>
      </c>
      <c r="B236">
        <v>14.97099972</v>
      </c>
      <c r="C236">
        <v>0.66479999000000001</v>
      </c>
      <c r="D236">
        <v>1096.20800781</v>
      </c>
      <c r="E236">
        <v>1.8954999400000001</v>
      </c>
      <c r="F236">
        <v>9.9000003020963209E+37</v>
      </c>
      <c r="G236">
        <v>1.5450999700000001</v>
      </c>
      <c r="H236">
        <v>9.9000003020963209E+37</v>
      </c>
      <c r="J236" s="2">
        <f>TREND(Calibration!$A$2:$A$4,Calibration!$B$2:$B$4,C236)</f>
        <v>441.68066642183362</v>
      </c>
      <c r="K236" s="2">
        <f>TREND(Calibration!$A$2:$A$4,Calibration!$C$2:$C$4,E236)</f>
        <v>750.11710166915168</v>
      </c>
      <c r="L236" s="2">
        <f>TREND(Calibration!$A$2:$A$4,Calibration!$D$2:$D$4,G236)</f>
        <v>592.87992288297085</v>
      </c>
    </row>
    <row r="237" spans="1:12" x14ac:dyDescent="0.25">
      <c r="A237">
        <v>1174828</v>
      </c>
      <c r="B237">
        <v>14.925999640000001</v>
      </c>
      <c r="C237">
        <v>0.66750001999999997</v>
      </c>
      <c r="D237">
        <v>743.39697265999996</v>
      </c>
      <c r="E237">
        <v>2.08999991</v>
      </c>
      <c r="F237">
        <v>9.9000003020963209E+37</v>
      </c>
      <c r="G237">
        <v>1.5440000300000001</v>
      </c>
      <c r="H237">
        <v>9.9000003020963209E+37</v>
      </c>
      <c r="J237" s="2">
        <f>TREND(Calibration!$A$2:$A$4,Calibration!$B$2:$B$4,C237)</f>
        <v>443.34074771276477</v>
      </c>
      <c r="K237" s="2">
        <f>TREND(Calibration!$A$2:$A$4,Calibration!$C$2:$C$4,E237)</f>
        <v>828.15501213045206</v>
      </c>
      <c r="L237" s="2">
        <f>TREND(Calibration!$A$2:$A$4,Calibration!$D$2:$D$4,G237)</f>
        <v>592.42476576189904</v>
      </c>
    </row>
    <row r="238" spans="1:12" x14ac:dyDescent="0.25">
      <c r="A238">
        <v>1179828</v>
      </c>
      <c r="B238">
        <v>14.88399982</v>
      </c>
      <c r="C238">
        <v>0.66210002000000001</v>
      </c>
      <c r="D238">
        <v>9.9000003020963209E+37</v>
      </c>
      <c r="E238">
        <v>1.6713999500000001</v>
      </c>
      <c r="F238">
        <v>1369.1280517600001</v>
      </c>
      <c r="G238">
        <v>1.5471999599999999</v>
      </c>
      <c r="H238">
        <v>9.9000003020963209E+37</v>
      </c>
      <c r="J238" s="2">
        <f>TREND(Calibration!$A$2:$A$4,Calibration!$B$2:$B$4,C238)</f>
        <v>440.02062202118799</v>
      </c>
      <c r="K238" s="2">
        <f>TREND(Calibration!$A$2:$A$4,Calibration!$C$2:$C$4,E238)</f>
        <v>660.20297492662144</v>
      </c>
      <c r="L238" s="2">
        <f>TREND(Calibration!$A$2:$A$4,Calibration!$D$2:$D$4,G238)</f>
        <v>593.74890246611119</v>
      </c>
    </row>
    <row r="239" spans="1:12" x14ac:dyDescent="0.25">
      <c r="A239">
        <v>1184842</v>
      </c>
      <c r="B239">
        <v>14.83199978</v>
      </c>
      <c r="C239">
        <v>0.65780002000000004</v>
      </c>
      <c r="D239">
        <v>1272.13098145</v>
      </c>
      <c r="E239">
        <v>1.59800005</v>
      </c>
      <c r="F239">
        <v>595.60101318</v>
      </c>
      <c r="G239">
        <v>1.54340005</v>
      </c>
      <c r="H239">
        <v>9.9000003020963209E+37</v>
      </c>
      <c r="J239" s="2">
        <f>TREND(Calibration!$A$2:$A$4,Calibration!$B$2:$B$4,C239)</f>
        <v>437.37681822974724</v>
      </c>
      <c r="K239" s="2">
        <f>TREND(Calibration!$A$2:$A$4,Calibration!$C$2:$C$4,E239)</f>
        <v>630.75322835818542</v>
      </c>
      <c r="L239" s="2">
        <f>TREND(Calibration!$A$2:$A$4,Calibration!$D$2:$D$4,G239)</f>
        <v>592.17649297474634</v>
      </c>
    </row>
    <row r="240" spans="1:12" x14ac:dyDescent="0.25">
      <c r="A240">
        <v>1189829</v>
      </c>
      <c r="B240">
        <v>14.821999549999999</v>
      </c>
      <c r="C240">
        <v>0.65990000999999998</v>
      </c>
      <c r="D240">
        <v>618.75402831999997</v>
      </c>
      <c r="E240">
        <v>1.54340005</v>
      </c>
      <c r="F240">
        <v>819.55798340000001</v>
      </c>
      <c r="G240">
        <v>1.5471999599999999</v>
      </c>
      <c r="H240">
        <v>9.9000003020963209E+37</v>
      </c>
      <c r="J240" s="2">
        <f>TREND(Calibration!$A$2:$A$4,Calibration!$B$2:$B$4,C240)</f>
        <v>438.66797207253501</v>
      </c>
      <c r="K240" s="2">
        <f>TREND(Calibration!$A$2:$A$4,Calibration!$C$2:$C$4,E240)</f>
        <v>608.84643880347744</v>
      </c>
      <c r="L240" s="2">
        <f>TREND(Calibration!$A$2:$A$4,Calibration!$D$2:$D$4,G240)</f>
        <v>593.74890246611119</v>
      </c>
    </row>
    <row r="241" spans="1:12" x14ac:dyDescent="0.25">
      <c r="A241">
        <v>1194828</v>
      </c>
      <c r="B241">
        <v>14.821999549999999</v>
      </c>
      <c r="C241">
        <v>0.66049999000000004</v>
      </c>
      <c r="D241">
        <v>156.94900512999999</v>
      </c>
      <c r="E241">
        <v>1.53530002</v>
      </c>
      <c r="F241">
        <v>9.9000003020963209E+37</v>
      </c>
      <c r="G241">
        <v>1.5456000599999999</v>
      </c>
      <c r="H241">
        <v>842.10601807</v>
      </c>
      <c r="J241" s="2">
        <f>TREND(Calibration!$A$2:$A$4,Calibration!$B$2:$B$4,C241)</f>
        <v>439.03686263039287</v>
      </c>
      <c r="K241" s="2">
        <f>TREND(Calibration!$A$2:$A$4,Calibration!$C$2:$C$4,E241)</f>
        <v>605.59651842624635</v>
      </c>
      <c r="L241" s="2">
        <f>TREND(Calibration!$A$2:$A$4,Calibration!$D$2:$D$4,G241)</f>
        <v>593.08686101112028</v>
      </c>
    </row>
    <row r="242" spans="1:12" x14ac:dyDescent="0.25">
      <c r="A242">
        <v>1199830</v>
      </c>
      <c r="B242">
        <v>14.81200027</v>
      </c>
      <c r="C242">
        <v>0.64859997999999996</v>
      </c>
      <c r="D242">
        <v>1276.1619873</v>
      </c>
      <c r="E242">
        <v>1.57579994</v>
      </c>
      <c r="F242">
        <v>984.55401611000002</v>
      </c>
      <c r="G242">
        <v>1.5461000199999999</v>
      </c>
      <c r="H242">
        <v>9.9000003020963209E+37</v>
      </c>
      <c r="J242" s="2">
        <f>TREND(Calibration!$A$2:$A$4,Calibration!$B$2:$B$4,C242)</f>
        <v>431.72028319872237</v>
      </c>
      <c r="K242" s="2">
        <f>TREND(Calibration!$A$2:$A$4,Calibration!$C$2:$C$4,E242)</f>
        <v>621.84602803105417</v>
      </c>
      <c r="L242" s="2">
        <f>TREND(Calibration!$A$2:$A$4,Calibration!$D$2:$D$4,G242)</f>
        <v>593.29374534503938</v>
      </c>
    </row>
    <row r="243" spans="1:12" x14ac:dyDescent="0.25">
      <c r="A243">
        <v>1204830</v>
      </c>
      <c r="B243">
        <v>14.81200027</v>
      </c>
      <c r="C243">
        <v>0.65130001000000004</v>
      </c>
      <c r="D243">
        <v>611.62097168000003</v>
      </c>
      <c r="E243">
        <v>1.65090001</v>
      </c>
      <c r="F243">
        <v>9.9000003020963209E+37</v>
      </c>
      <c r="G243">
        <v>1.5402</v>
      </c>
      <c r="H243">
        <v>1193.4310302700001</v>
      </c>
      <c r="J243" s="2">
        <f>TREND(Calibration!$A$2:$A$4,Calibration!$B$2:$B$4,C243)</f>
        <v>433.38036448965352</v>
      </c>
      <c r="K243" s="2">
        <f>TREND(Calibration!$A$2:$A$4,Calibration!$C$2:$C$4,E243)</f>
        <v>651.97792233570306</v>
      </c>
      <c r="L243" s="2">
        <f>TREND(Calibration!$A$2:$A$4,Calibration!$D$2:$D$4,G243)</f>
        <v>590.85230661432138</v>
      </c>
    </row>
    <row r="244" spans="1:12" x14ac:dyDescent="0.25">
      <c r="A244">
        <v>1209828</v>
      </c>
      <c r="B244">
        <v>14.79599953</v>
      </c>
      <c r="C244">
        <v>0.65339999999999998</v>
      </c>
      <c r="D244">
        <v>796.55798340000001</v>
      </c>
      <c r="E244">
        <v>1.5726000099999999</v>
      </c>
      <c r="F244">
        <v>1277.1560058600001</v>
      </c>
      <c r="G244">
        <v>1.5379999900000001</v>
      </c>
      <c r="H244">
        <v>1338.2609863299999</v>
      </c>
      <c r="J244" s="2">
        <f>TREND(Calibration!$A$2:$A$4,Calibration!$B$2:$B$4,C244)</f>
        <v>434.67151833244134</v>
      </c>
      <c r="K244" s="2">
        <f>TREND(Calibration!$A$2:$A$4,Calibration!$C$2:$C$4,E244)</f>
        <v>620.56214171054501</v>
      </c>
      <c r="L244" s="2">
        <f>TREND(Calibration!$A$2:$A$4,Calibration!$D$2:$D$4,G244)</f>
        <v>589.94193857794755</v>
      </c>
    </row>
    <row r="245" spans="1:12" x14ac:dyDescent="0.25">
      <c r="A245">
        <v>1214828</v>
      </c>
      <c r="B245">
        <v>14.71199989</v>
      </c>
      <c r="C245">
        <v>0.64590000999999997</v>
      </c>
      <c r="D245">
        <v>990.34698486000002</v>
      </c>
      <c r="E245">
        <v>1.5887999500000001</v>
      </c>
      <c r="F245">
        <v>9.9000003020963209E+37</v>
      </c>
      <c r="G245">
        <v>1.5369999400000001</v>
      </c>
      <c r="H245">
        <v>9.9000003020963209E+37</v>
      </c>
      <c r="J245" s="2">
        <f>TREND(Calibration!$A$2:$A$4,Calibration!$B$2:$B$4,C245)</f>
        <v>430.06023879807668</v>
      </c>
      <c r="K245" s="2">
        <f>TREND(Calibration!$A$2:$A$4,Calibration!$C$2:$C$4,E245)</f>
        <v>627.06193431821714</v>
      </c>
      <c r="L245" s="2">
        <f>TREND(Calibration!$A$2:$A$4,Calibration!$D$2:$D$4,G245)</f>
        <v>589.52811611587879</v>
      </c>
    </row>
    <row r="246" spans="1:12" x14ac:dyDescent="0.25">
      <c r="A246">
        <v>1219881</v>
      </c>
      <c r="B246">
        <v>14.618000029999999</v>
      </c>
      <c r="C246">
        <v>0.64910000999999995</v>
      </c>
      <c r="D246">
        <v>528.67498779000005</v>
      </c>
      <c r="E246">
        <v>1.56719995</v>
      </c>
      <c r="F246">
        <v>9.9000003020963209E+37</v>
      </c>
      <c r="G246">
        <v>1.5316000000000001</v>
      </c>
      <c r="H246">
        <v>963.55798340000001</v>
      </c>
      <c r="J246" s="2">
        <f>TREND(Calibration!$A$2:$A$4,Calibration!$B$2:$B$4,C246)</f>
        <v>432.02772068938145</v>
      </c>
      <c r="K246" s="2">
        <f>TREND(Calibration!$A$2:$A$4,Calibration!$C$2:$C$4,E246)</f>
        <v>618.39551207679415</v>
      </c>
      <c r="L246" s="2">
        <f>TREND(Calibration!$A$2:$A$4,Calibration!$D$2:$D$4,G246)</f>
        <v>587.29361137529258</v>
      </c>
    </row>
    <row r="247" spans="1:12" x14ac:dyDescent="0.25">
      <c r="A247">
        <v>1224829</v>
      </c>
      <c r="B247">
        <v>14.46800041</v>
      </c>
      <c r="C247">
        <v>0.64259999999999995</v>
      </c>
      <c r="D247">
        <v>1029.0510253899999</v>
      </c>
      <c r="E247">
        <v>1.5202000099999999</v>
      </c>
      <c r="F247">
        <v>1191.15002441</v>
      </c>
      <c r="G247">
        <v>1.5332000299999999</v>
      </c>
      <c r="H247">
        <v>9.9000003020963209E+37</v>
      </c>
      <c r="J247" s="2">
        <f>TREND(Calibration!$A$2:$A$4,Calibration!$B$2:$B$4,C247)</f>
        <v>428.03126694928773</v>
      </c>
      <c r="K247" s="2">
        <f>TREND(Calibration!$A$2:$A$4,Calibration!$C$2:$C$4,E247)</f>
        <v>599.53804331005608</v>
      </c>
      <c r="L247" s="2">
        <f>TREND(Calibration!$A$2:$A$4,Calibration!$D$2:$D$4,G247)</f>
        <v>587.95570662451382</v>
      </c>
    </row>
    <row r="248" spans="1:12" x14ac:dyDescent="0.25">
      <c r="A248">
        <v>1229827</v>
      </c>
      <c r="B248">
        <v>14.347999570000001</v>
      </c>
      <c r="C248">
        <v>0.64209998000000001</v>
      </c>
      <c r="D248">
        <v>634.00598145000004</v>
      </c>
      <c r="E248">
        <v>1.51479995</v>
      </c>
      <c r="F248">
        <v>1048.63793945</v>
      </c>
      <c r="G248">
        <v>1.52719998</v>
      </c>
      <c r="H248">
        <v>9.9000003020963209E+37</v>
      </c>
      <c r="J248" s="2">
        <f>TREND(Calibration!$A$2:$A$4,Calibration!$B$2:$B$4,C248)</f>
        <v>427.72383560700962</v>
      </c>
      <c r="K248" s="2">
        <f>TREND(Calibration!$A$2:$A$4,Calibration!$C$2:$C$4,E248)</f>
        <v>597.37141367630522</v>
      </c>
      <c r="L248" s="2">
        <f>TREND(Calibration!$A$2:$A$4,Calibration!$D$2:$D$4,G248)</f>
        <v>585.47287530254471</v>
      </c>
    </row>
    <row r="249" spans="1:12" x14ac:dyDescent="0.25">
      <c r="A249">
        <v>1234895</v>
      </c>
      <c r="B249">
        <v>14.251000400000001</v>
      </c>
      <c r="C249">
        <v>0.64319998</v>
      </c>
      <c r="D249">
        <v>320.70001221000001</v>
      </c>
      <c r="E249">
        <v>1.5742000300000001</v>
      </c>
      <c r="F249">
        <v>1332.69104004</v>
      </c>
      <c r="G249">
        <v>1.53100002</v>
      </c>
      <c r="H249">
        <v>9.9000003020963209E+37</v>
      </c>
      <c r="J249" s="2">
        <f>TREND(Calibration!$A$2:$A$4,Calibration!$B$2:$B$4,C249)</f>
        <v>428.40015750714559</v>
      </c>
      <c r="K249" s="2">
        <f>TREND(Calibration!$A$2:$A$4,Calibration!$C$2:$C$4,E249)</f>
        <v>621.20410693807844</v>
      </c>
      <c r="L249" s="2">
        <f>TREND(Calibration!$A$2:$A$4,Calibration!$D$2:$D$4,G249)</f>
        <v>587.04533858813988</v>
      </c>
    </row>
    <row r="250" spans="1:12" x14ac:dyDescent="0.25">
      <c r="A250">
        <v>1239829</v>
      </c>
      <c r="B250">
        <v>14.24100018</v>
      </c>
      <c r="C250">
        <v>0.64370000000000005</v>
      </c>
      <c r="D250">
        <v>1133.5770263700001</v>
      </c>
      <c r="E250">
        <v>1.74870002</v>
      </c>
      <c r="F250">
        <v>1132.75</v>
      </c>
      <c r="G250">
        <v>1.5316000000000001</v>
      </c>
      <c r="H250">
        <v>9.9000003020963209E+37</v>
      </c>
      <c r="J250" s="2">
        <f>TREND(Calibration!$A$2:$A$4,Calibration!$B$2:$B$4,C250)</f>
        <v>428.70758884942381</v>
      </c>
      <c r="K250" s="2">
        <f>TREND(Calibration!$A$2:$A$4,Calibration!$C$2:$C$4,E250)</f>
        <v>691.21756038548938</v>
      </c>
      <c r="L250" s="2">
        <f>TREND(Calibration!$A$2:$A$4,Calibration!$D$2:$D$4,G250)</f>
        <v>587.29361137529258</v>
      </c>
    </row>
    <row r="251" spans="1:12" x14ac:dyDescent="0.25">
      <c r="A251">
        <v>1244829</v>
      </c>
      <c r="B251">
        <v>14.208999629999999</v>
      </c>
      <c r="C251">
        <v>0.64050001000000001</v>
      </c>
      <c r="D251">
        <v>432.01400756999999</v>
      </c>
      <c r="E251">
        <v>2.1233999699999999</v>
      </c>
      <c r="F251">
        <v>1316.9949951200001</v>
      </c>
      <c r="G251">
        <v>1.5391000500000001</v>
      </c>
      <c r="H251">
        <v>9.9000003020963209E+37</v>
      </c>
      <c r="J251" s="2">
        <f>TREND(Calibration!$A$2:$A$4,Calibration!$B$2:$B$4,C251)</f>
        <v>426.74011310649996</v>
      </c>
      <c r="K251" s="2">
        <f>TREND(Calibration!$A$2:$A$4,Calibration!$C$2:$C$4,E251)</f>
        <v>841.55589281789923</v>
      </c>
      <c r="L251" s="2">
        <f>TREND(Calibration!$A$2:$A$4,Calibration!$D$2:$D$4,G251)</f>
        <v>590.39714535523194</v>
      </c>
    </row>
    <row r="252" spans="1:12" x14ac:dyDescent="0.25">
      <c r="A252">
        <v>1249828</v>
      </c>
      <c r="B252">
        <v>14.18900013</v>
      </c>
      <c r="C252">
        <v>0.63990002999999995</v>
      </c>
      <c r="D252">
        <v>824.95599364999998</v>
      </c>
      <c r="E252">
        <v>2.68239999</v>
      </c>
      <c r="F252">
        <v>9.9000003020963209E+37</v>
      </c>
      <c r="G252">
        <v>1.5471999599999999</v>
      </c>
      <c r="H252">
        <v>9.9000003020963209E+37</v>
      </c>
      <c r="J252" s="2">
        <f>TREND(Calibration!$A$2:$A$4,Calibration!$B$2:$B$4,C252)</f>
        <v>426.37122254864209</v>
      </c>
      <c r="K252" s="2">
        <f>TREND(Calibration!$A$2:$A$4,Calibration!$C$2:$C$4,E252)</f>
        <v>1065.8396986643741</v>
      </c>
      <c r="L252" s="2">
        <f>TREND(Calibration!$A$2:$A$4,Calibration!$D$2:$D$4,G252)</f>
        <v>593.74890246611119</v>
      </c>
    </row>
    <row r="253" spans="1:12" x14ac:dyDescent="0.25">
      <c r="A253">
        <v>1254828</v>
      </c>
      <c r="B253">
        <v>14.15699959</v>
      </c>
      <c r="C253">
        <v>0.64749997999999997</v>
      </c>
      <c r="D253">
        <v>729.75299071999996</v>
      </c>
      <c r="E253">
        <v>2.1266999200000001</v>
      </c>
      <c r="F253">
        <v>1036.9289550799999</v>
      </c>
      <c r="G253">
        <v>1.5542000499999999</v>
      </c>
      <c r="H253">
        <v>1317.7669677700001</v>
      </c>
      <c r="J253" s="2">
        <f>TREND(Calibration!$A$2:$A$4,Calibration!$B$2:$B$4,C253)</f>
        <v>431.04396129858634</v>
      </c>
      <c r="K253" s="2">
        <f>TREND(Calibration!$A$2:$A$4,Calibration!$C$2:$C$4,E253)</f>
        <v>842.87990948806521</v>
      </c>
      <c r="L253" s="2">
        <f>TREND(Calibration!$A$2:$A$4,Calibration!$D$2:$D$4,G253)</f>
        <v>596.64555211213144</v>
      </c>
    </row>
    <row r="254" spans="1:12" x14ac:dyDescent="0.25">
      <c r="A254">
        <v>1259829</v>
      </c>
      <c r="B254">
        <v>14.09500027</v>
      </c>
      <c r="C254">
        <v>0.64639997000000005</v>
      </c>
      <c r="D254">
        <v>856.82897949000005</v>
      </c>
      <c r="E254">
        <v>1.8588000499999999</v>
      </c>
      <c r="F254">
        <v>644.04400635000002</v>
      </c>
      <c r="G254">
        <v>1.55910003</v>
      </c>
      <c r="H254">
        <v>9.9000003020963209E+37</v>
      </c>
      <c r="J254" s="2">
        <f>TREND(Calibration!$A$2:$A$4,Calibration!$B$2:$B$4,C254)</f>
        <v>430.3676332500695</v>
      </c>
      <c r="K254" s="2">
        <f>TREND(Calibration!$A$2:$A$4,Calibration!$C$2:$C$4,E254)</f>
        <v>735.3922524583287</v>
      </c>
      <c r="L254" s="2">
        <f>TREND(Calibration!$A$2:$A$4,Calibration!$D$2:$D$4,G254)</f>
        <v>598.67317251879854</v>
      </c>
    </row>
    <row r="255" spans="1:12" x14ac:dyDescent="0.25">
      <c r="A255">
        <v>1264828</v>
      </c>
      <c r="B255">
        <v>14.118000029999999</v>
      </c>
      <c r="C255">
        <v>0.64209998000000001</v>
      </c>
      <c r="D255">
        <v>972.10998534999999</v>
      </c>
      <c r="E255">
        <v>2.1628999699999998</v>
      </c>
      <c r="F255">
        <v>977.65399170000001</v>
      </c>
      <c r="G255">
        <v>1.55480003</v>
      </c>
      <c r="H255">
        <v>9.9000003020963209E+37</v>
      </c>
      <c r="J255" s="2">
        <f>TREND(Calibration!$A$2:$A$4,Calibration!$B$2:$B$4,C255)</f>
        <v>427.72383560700962</v>
      </c>
      <c r="K255" s="2">
        <f>TREND(Calibration!$A$2:$A$4,Calibration!$C$2:$C$4,E255)</f>
        <v>857.40421126864942</v>
      </c>
      <c r="L255" s="2">
        <f>TREND(Calibration!$A$2:$A$4,Calibration!$D$2:$D$4,G255)</f>
        <v>596.89382489928403</v>
      </c>
    </row>
    <row r="256" spans="1:12" x14ac:dyDescent="0.25">
      <c r="A256">
        <v>1269828</v>
      </c>
      <c r="B256">
        <v>14.144000050000001</v>
      </c>
      <c r="C256">
        <v>0.65020001000000005</v>
      </c>
      <c r="D256">
        <v>479.54501342999998</v>
      </c>
      <c r="E256">
        <v>1.76970005</v>
      </c>
      <c r="F256">
        <v>9.9000003020963209E+37</v>
      </c>
      <c r="G256">
        <v>1.5542000499999999</v>
      </c>
      <c r="H256">
        <v>896.44201659999999</v>
      </c>
      <c r="J256" s="2">
        <f>TREND(Calibration!$A$2:$A$4,Calibration!$B$2:$B$4,C256)</f>
        <v>432.70404258951754</v>
      </c>
      <c r="K256" s="2">
        <f>TREND(Calibration!$A$2:$A$4,Calibration!$C$2:$C$4,E256)</f>
        <v>699.64326071245921</v>
      </c>
      <c r="L256" s="2">
        <f>TREND(Calibration!$A$2:$A$4,Calibration!$D$2:$D$4,G256)</f>
        <v>596.64555211213144</v>
      </c>
    </row>
    <row r="257" spans="1:12" x14ac:dyDescent="0.25">
      <c r="A257">
        <v>1274829</v>
      </c>
      <c r="B257">
        <v>14.07299995</v>
      </c>
      <c r="C257">
        <v>0.65240001999999997</v>
      </c>
      <c r="D257">
        <v>992.21398925999995</v>
      </c>
      <c r="E257">
        <v>1.81289995</v>
      </c>
      <c r="F257">
        <v>9.9000003020963209E+37</v>
      </c>
      <c r="G257">
        <v>1.5514999599999999</v>
      </c>
      <c r="H257">
        <v>9.9000003020963209E+37</v>
      </c>
      <c r="J257" s="2">
        <f>TREND(Calibration!$A$2:$A$4,Calibration!$B$2:$B$4,C257)</f>
        <v>434.05669253817041</v>
      </c>
      <c r="K257" s="2">
        <f>TREND(Calibration!$A$2:$A$4,Calibration!$C$2:$C$4,E257)</f>
        <v>716.97606507297985</v>
      </c>
      <c r="L257" s="2">
        <f>TREND(Calibration!$A$2:$A$4,Calibration!$D$2:$D$4,G257)</f>
        <v>595.5282500856257</v>
      </c>
    </row>
    <row r="258" spans="1:12" x14ac:dyDescent="0.25">
      <c r="A258">
        <v>1279876</v>
      </c>
      <c r="B258">
        <v>14.06000042</v>
      </c>
      <c r="C258">
        <v>0.65399998000000004</v>
      </c>
      <c r="D258">
        <v>1173.54504395</v>
      </c>
      <c r="E258">
        <v>1.98950005</v>
      </c>
      <c r="F258">
        <v>9.9000003020963209E+37</v>
      </c>
      <c r="G258">
        <v>1.5493999700000001</v>
      </c>
      <c r="H258">
        <v>9.9000003020963209E+37</v>
      </c>
      <c r="J258" s="2">
        <f>TREND(Calibration!$A$2:$A$4,Calibration!$B$2:$B$4,C258)</f>
        <v>435.0404088902992</v>
      </c>
      <c r="K258" s="2">
        <f>TREND(Calibration!$A$2:$A$4,Calibration!$C$2:$C$4,E258)</f>
        <v>787.83213148397567</v>
      </c>
      <c r="L258" s="2">
        <f>TREND(Calibration!$A$2:$A$4,Calibration!$D$2:$D$4,G258)</f>
        <v>594.65927050248524</v>
      </c>
    </row>
    <row r="259" spans="1:12" x14ac:dyDescent="0.25">
      <c r="A259">
        <v>1284828</v>
      </c>
      <c r="B259">
        <v>14.04300022</v>
      </c>
      <c r="C259">
        <v>0.65670002000000005</v>
      </c>
      <c r="D259">
        <v>788.81597899999997</v>
      </c>
      <c r="E259">
        <v>1.66929996</v>
      </c>
      <c r="F259">
        <v>9.9000003020963209E+37</v>
      </c>
      <c r="G259">
        <v>1.5397000300000001</v>
      </c>
      <c r="H259">
        <v>1232.9530029299999</v>
      </c>
      <c r="J259" s="2">
        <f>TREND(Calibration!$A$2:$A$4,Calibration!$B$2:$B$4,C259)</f>
        <v>436.70049632961121</v>
      </c>
      <c r="K259" s="2">
        <f>TREND(Calibration!$A$2:$A$4,Calibration!$C$2:$C$4,E259)</f>
        <v>659.36041010982672</v>
      </c>
      <c r="L259" s="2">
        <f>TREND(Calibration!$A$2:$A$4,Calibration!$D$2:$D$4,G259)</f>
        <v>590.64541814238453</v>
      </c>
    </row>
    <row r="260" spans="1:12" x14ac:dyDescent="0.25">
      <c r="A260">
        <v>1289829</v>
      </c>
      <c r="B260">
        <v>14.08199978</v>
      </c>
      <c r="C260">
        <v>0.65780002000000004</v>
      </c>
      <c r="D260">
        <v>749.45898437000005</v>
      </c>
      <c r="E260">
        <v>1.68490005</v>
      </c>
      <c r="F260">
        <v>9.9000003020963209E+37</v>
      </c>
      <c r="G260">
        <v>1.5369999400000001</v>
      </c>
      <c r="H260">
        <v>1274.41796875</v>
      </c>
      <c r="J260" s="2">
        <f>TREND(Calibration!$A$2:$A$4,Calibration!$B$2:$B$4,C260)</f>
        <v>437.37681822974724</v>
      </c>
      <c r="K260" s="2">
        <f>TREND(Calibration!$A$2:$A$4,Calibration!$C$2:$C$4,E260)</f>
        <v>665.61952894983585</v>
      </c>
      <c r="L260" s="2">
        <f>TREND(Calibration!$A$2:$A$4,Calibration!$D$2:$D$4,G260)</f>
        <v>589.52811611587879</v>
      </c>
    </row>
    <row r="261" spans="1:12" x14ac:dyDescent="0.25">
      <c r="A261">
        <v>1294839</v>
      </c>
      <c r="B261">
        <v>14.07299995</v>
      </c>
      <c r="C261">
        <v>0.65560001000000001</v>
      </c>
      <c r="D261">
        <v>9.9000003020963209E+37</v>
      </c>
      <c r="E261">
        <v>1.70809996</v>
      </c>
      <c r="F261">
        <v>1019.17797852</v>
      </c>
      <c r="G261">
        <v>1.5424</v>
      </c>
      <c r="H261">
        <v>9.9000003020963209E+37</v>
      </c>
      <c r="J261" s="2">
        <f>TREND(Calibration!$A$2:$A$4,Calibration!$B$2:$B$4,C261)</f>
        <v>436.02416828109426</v>
      </c>
      <c r="K261" s="2">
        <f>TREND(Calibration!$A$2:$A$4,Calibration!$C$2:$C$4,E261)</f>
        <v>674.92787228423447</v>
      </c>
      <c r="L261" s="2">
        <f>TREND(Calibration!$A$2:$A$4,Calibration!$D$2:$D$4,G261)</f>
        <v>591.76267051267769</v>
      </c>
    </row>
    <row r="262" spans="1:12" x14ac:dyDescent="0.25">
      <c r="A262">
        <v>1299829</v>
      </c>
      <c r="B262">
        <v>14.144000050000001</v>
      </c>
      <c r="C262">
        <v>0.66589999</v>
      </c>
      <c r="D262">
        <v>313.16500853999997</v>
      </c>
      <c r="E262">
        <v>1.67630005</v>
      </c>
      <c r="F262">
        <v>9.9000003020963209E+37</v>
      </c>
      <c r="G262">
        <v>1.5471999599999999</v>
      </c>
      <c r="H262">
        <v>1305.4360351600001</v>
      </c>
      <c r="J262" s="2">
        <f>TREND(Calibration!$A$2:$A$4,Calibration!$B$2:$B$4,C262)</f>
        <v>442.35698832196965</v>
      </c>
      <c r="K262" s="2">
        <f>TREND(Calibration!$A$2:$A$4,Calibration!$C$2:$C$4,E262)</f>
        <v>662.16900898334347</v>
      </c>
      <c r="L262" s="2">
        <f>TREND(Calibration!$A$2:$A$4,Calibration!$D$2:$D$4,G262)</f>
        <v>593.74890246611119</v>
      </c>
    </row>
    <row r="263" spans="1:12" x14ac:dyDescent="0.25">
      <c r="A263">
        <v>1304868</v>
      </c>
      <c r="B263">
        <v>14.192999840000001</v>
      </c>
      <c r="C263">
        <v>0.65880000999999999</v>
      </c>
      <c r="D263">
        <v>1263.8790283200001</v>
      </c>
      <c r="E263">
        <v>2.06890011</v>
      </c>
      <c r="F263">
        <v>1321.2390136700001</v>
      </c>
      <c r="G263">
        <v>1.5471999599999999</v>
      </c>
      <c r="H263">
        <v>1355.5109863299999</v>
      </c>
      <c r="J263" s="2">
        <f>TREND(Calibration!$A$2:$A$4,Calibration!$B$2:$B$4,C263)</f>
        <v>437.99165017239903</v>
      </c>
      <c r="K263" s="2">
        <f>TREND(Calibration!$A$2:$A$4,Calibration!$C$2:$C$4,E263)</f>
        <v>819.68928175963845</v>
      </c>
      <c r="L263" s="2">
        <f>TREND(Calibration!$A$2:$A$4,Calibration!$D$2:$D$4,G263)</f>
        <v>593.74890246611119</v>
      </c>
    </row>
    <row r="264" spans="1:12" x14ac:dyDescent="0.25">
      <c r="A264">
        <v>1309828</v>
      </c>
      <c r="B264">
        <v>14.251000400000001</v>
      </c>
      <c r="C264">
        <v>0.66479999000000001</v>
      </c>
      <c r="D264">
        <v>599.22900390999996</v>
      </c>
      <c r="E264">
        <v>3.1231000400000002</v>
      </c>
      <c r="F264">
        <v>9.9000003020963209E+37</v>
      </c>
      <c r="G264">
        <v>1.5450999700000001</v>
      </c>
      <c r="H264">
        <v>9.9000003020963209E+37</v>
      </c>
      <c r="J264" s="2">
        <f>TREND(Calibration!$A$2:$A$4,Calibration!$B$2:$B$4,C264)</f>
        <v>441.68066642183362</v>
      </c>
      <c r="K264" s="2">
        <f>TREND(Calibration!$A$2:$A$4,Calibration!$C$2:$C$4,E264)</f>
        <v>1242.6588058456794</v>
      </c>
      <c r="L264" s="2">
        <f>TREND(Calibration!$A$2:$A$4,Calibration!$D$2:$D$4,G264)</f>
        <v>592.87992288297085</v>
      </c>
    </row>
    <row r="265" spans="1:12" x14ac:dyDescent="0.25">
      <c r="A265">
        <v>1314828</v>
      </c>
      <c r="B265">
        <v>14.33199978</v>
      </c>
      <c r="C265">
        <v>0.66750001999999997</v>
      </c>
      <c r="D265">
        <v>972.44702147999999</v>
      </c>
      <c r="E265">
        <v>3.32019997</v>
      </c>
      <c r="F265">
        <v>9.9000003020963209E+37</v>
      </c>
      <c r="G265">
        <v>1.53639996</v>
      </c>
      <c r="H265">
        <v>9.9000003020963209E+37</v>
      </c>
      <c r="J265" s="2">
        <f>TREND(Calibration!$A$2:$A$4,Calibration!$B$2:$B$4,C265)</f>
        <v>443.34074771276477</v>
      </c>
      <c r="K265" s="2">
        <f>TREND(Calibration!$A$2:$A$4,Calibration!$C$2:$C$4,E265)</f>
        <v>1321.7398807130357</v>
      </c>
      <c r="L265" s="2">
        <f>TREND(Calibration!$A$2:$A$4,Calibration!$D$2:$D$4,G265)</f>
        <v>589.2798433287262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14.38399982</v>
      </c>
      <c r="C2">
        <v>0.65939999000000005</v>
      </c>
      <c r="D2">
        <v>1198.3000488299999</v>
      </c>
      <c r="E2">
        <v>1.9339</v>
      </c>
      <c r="F2">
        <v>1327.90197754</v>
      </c>
      <c r="G2">
        <v>1.53750002</v>
      </c>
      <c r="H2">
        <v>9.9000003020963209E+37</v>
      </c>
      <c r="J2" s="2">
        <f>TREND(Calibration!$A$2:$A$4,Calibration!$B$2:$B$4,C2)</f>
        <v>438.3605407302569</v>
      </c>
      <c r="K2" s="2">
        <f>TREND(Calibration!$A$2:$A$4,Calibration!$C$2:$C$4,E2)</f>
        <v>765.52409861618742</v>
      </c>
      <c r="L2" s="2">
        <f>TREND(Calibration!$A$2:$A$4,Calibration!$D$2:$D$4,G2)</f>
        <v>589.73505010601059</v>
      </c>
      <c r="N2" s="2">
        <f>AVERAGE(J2:J121)</f>
        <v>437.38653969098715</v>
      </c>
    </row>
    <row r="3" spans="1:14" x14ac:dyDescent="0.25">
      <c r="A3">
        <v>5022</v>
      </c>
      <c r="B3">
        <v>14.46800041</v>
      </c>
      <c r="C3">
        <v>0.66210002000000001</v>
      </c>
      <c r="D3">
        <v>796.27600098000005</v>
      </c>
      <c r="E3">
        <v>1.9117000099999999</v>
      </c>
      <c r="F3">
        <v>979.03698729999996</v>
      </c>
      <c r="G3">
        <v>1.54449999</v>
      </c>
      <c r="H3">
        <v>9.9000003020963209E+37</v>
      </c>
      <c r="J3" s="2">
        <f>TREND(Calibration!$A$2:$A$4,Calibration!$B$2:$B$4,C3)</f>
        <v>440.02062202118799</v>
      </c>
      <c r="K3" s="2">
        <f>TREND(Calibration!$A$2:$A$4,Calibration!$C$2:$C$4,E3)</f>
        <v>756.61694643584644</v>
      </c>
      <c r="L3" s="2">
        <f>TREND(Calibration!$A$2:$A$4,Calibration!$D$2:$D$4,G3)</f>
        <v>592.63165009581815</v>
      </c>
    </row>
    <row r="4" spans="1:14" x14ac:dyDescent="0.25">
      <c r="A4">
        <v>10023</v>
      </c>
      <c r="B4">
        <v>14.559000019999999</v>
      </c>
      <c r="C4">
        <v>0.66320002</v>
      </c>
      <c r="D4">
        <v>727.16302489999998</v>
      </c>
      <c r="E4">
        <v>1.70169997</v>
      </c>
      <c r="F4">
        <v>1120.2889404299999</v>
      </c>
      <c r="G4">
        <v>1.5424</v>
      </c>
      <c r="H4">
        <v>1282.1939697299999</v>
      </c>
      <c r="J4" s="2">
        <f>TREND(Calibration!$A$2:$A$4,Calibration!$B$2:$B$4,C4)</f>
        <v>440.69694392132402</v>
      </c>
      <c r="K4" s="2">
        <f>TREND(Calibration!$A$2:$A$4,Calibration!$C$2:$C$4,E4)</f>
        <v>672.36004748419361</v>
      </c>
      <c r="L4" s="2">
        <f>TREND(Calibration!$A$2:$A$4,Calibration!$D$2:$D$4,G4)</f>
        <v>591.76267051267769</v>
      </c>
    </row>
    <row r="5" spans="1:14" x14ac:dyDescent="0.25">
      <c r="A5">
        <v>15024</v>
      </c>
      <c r="B5">
        <v>14.62100029</v>
      </c>
      <c r="C5">
        <v>0.65719998000000002</v>
      </c>
      <c r="D5">
        <v>9.9000003020963209E+37</v>
      </c>
      <c r="E5">
        <v>1.4229999799999999</v>
      </c>
      <c r="F5">
        <v>219.66000366</v>
      </c>
      <c r="G5">
        <v>1.5428999699999999</v>
      </c>
      <c r="H5">
        <v>9.9000003020963209E+37</v>
      </c>
      <c r="J5" s="2">
        <f>TREND(Calibration!$A$2:$A$4,Calibration!$B$2:$B$4,C5)</f>
        <v>437.00789078160392</v>
      </c>
      <c r="K5" s="2">
        <f>TREND(Calibration!$A$2:$A$4,Calibration!$C$2:$C$4,E5)</f>
        <v>560.53913118695539</v>
      </c>
      <c r="L5" s="2">
        <f>TREND(Calibration!$A$2:$A$4,Calibration!$D$2:$D$4,G5)</f>
        <v>591.96955898461454</v>
      </c>
    </row>
    <row r="6" spans="1:14" x14ac:dyDescent="0.25">
      <c r="A6">
        <v>20079</v>
      </c>
      <c r="B6">
        <v>14.678999900000001</v>
      </c>
      <c r="C6">
        <v>0.65780002000000004</v>
      </c>
      <c r="D6">
        <v>660.37597656000003</v>
      </c>
      <c r="E6">
        <v>1.45650005</v>
      </c>
      <c r="F6">
        <v>623.61499022999999</v>
      </c>
      <c r="G6">
        <v>1.55369997</v>
      </c>
      <c r="H6">
        <v>1236.4899902300001</v>
      </c>
      <c r="J6" s="2">
        <f>TREND(Calibration!$A$2:$A$4,Calibration!$B$2:$B$4,C6)</f>
        <v>437.37681822974724</v>
      </c>
      <c r="K6" s="2">
        <f>TREND(Calibration!$A$2:$A$4,Calibration!$C$2:$C$4,E6)</f>
        <v>573.98013821182701</v>
      </c>
      <c r="L6" s="2">
        <f>TREND(Calibration!$A$2:$A$4,Calibration!$D$2:$D$4,G6)</f>
        <v>596.43861812199964</v>
      </c>
    </row>
    <row r="7" spans="1:14" x14ac:dyDescent="0.25">
      <c r="A7">
        <v>25025</v>
      </c>
      <c r="B7">
        <v>14.73400021</v>
      </c>
      <c r="C7">
        <v>0.65780002000000004</v>
      </c>
      <c r="D7">
        <v>499.88500977000001</v>
      </c>
      <c r="E7">
        <v>1.4543000500000001</v>
      </c>
      <c r="F7">
        <v>9.9000003020963209E+37</v>
      </c>
      <c r="G7">
        <v>1.5509999999999999</v>
      </c>
      <c r="H7">
        <v>1313.0880127</v>
      </c>
      <c r="J7" s="2">
        <f>TREND(Calibration!$A$2:$A$4,Calibration!$B$2:$B$4,C7)</f>
        <v>437.37681822974724</v>
      </c>
      <c r="K7" s="2">
        <f>TREND(Calibration!$A$2:$A$4,Calibration!$C$2:$C$4,E7)</f>
        <v>573.09744705760795</v>
      </c>
      <c r="L7" s="2">
        <f>TREND(Calibration!$A$2:$A$4,Calibration!$D$2:$D$4,G7)</f>
        <v>595.32136575170648</v>
      </c>
    </row>
    <row r="8" spans="1:14" x14ac:dyDescent="0.25">
      <c r="A8">
        <v>30026</v>
      </c>
      <c r="B8">
        <v>14.70199966</v>
      </c>
      <c r="C8">
        <v>0.65560001000000001</v>
      </c>
      <c r="D8">
        <v>9.9000003020963209E+37</v>
      </c>
      <c r="E8">
        <v>1.4510999899999999</v>
      </c>
      <c r="F8">
        <v>1008.07202148</v>
      </c>
      <c r="G8">
        <v>1.55260003</v>
      </c>
      <c r="H8">
        <v>9.9000003020963209E+37</v>
      </c>
      <c r="J8" s="2">
        <f>TREND(Calibration!$A$2:$A$4,Calibration!$B$2:$B$4,C8)</f>
        <v>436.02416828109426</v>
      </c>
      <c r="K8" s="2">
        <f>TREND(Calibration!$A$2:$A$4,Calibration!$C$2:$C$4,E8)</f>
        <v>571.81350857807604</v>
      </c>
      <c r="L8" s="2">
        <f>TREND(Calibration!$A$2:$A$4,Calibration!$D$2:$D$4,G8)</f>
        <v>595.98346100092783</v>
      </c>
    </row>
    <row r="9" spans="1:14" x14ac:dyDescent="0.25">
      <c r="A9">
        <v>35085</v>
      </c>
      <c r="B9">
        <v>14.78299999</v>
      </c>
      <c r="C9">
        <v>0.66149997999999999</v>
      </c>
      <c r="D9">
        <v>296.38101196000002</v>
      </c>
      <c r="E9">
        <v>1.4543000500000001</v>
      </c>
      <c r="F9">
        <v>9.9000003020963209E+37</v>
      </c>
      <c r="G9">
        <v>1.5509999999999999</v>
      </c>
      <c r="H9">
        <v>929.13299560999997</v>
      </c>
      <c r="J9" s="2">
        <f>TREND(Calibration!$A$2:$A$4,Calibration!$B$2:$B$4,C9)</f>
        <v>439.65169457304467</v>
      </c>
      <c r="K9" s="2">
        <f>TREND(Calibration!$A$2:$A$4,Calibration!$C$2:$C$4,E9)</f>
        <v>573.09744705760795</v>
      </c>
      <c r="L9" s="2">
        <f>TREND(Calibration!$A$2:$A$4,Calibration!$D$2:$D$4,G9)</f>
        <v>595.32136575170648</v>
      </c>
    </row>
    <row r="10" spans="1:14" x14ac:dyDescent="0.25">
      <c r="A10">
        <v>40080</v>
      </c>
      <c r="B10">
        <v>14.72099972</v>
      </c>
      <c r="C10">
        <v>0.66320002</v>
      </c>
      <c r="D10">
        <v>9.9000003020963209E+37</v>
      </c>
      <c r="E10">
        <v>1.4505000100000001</v>
      </c>
      <c r="F10">
        <v>1040.1340332</v>
      </c>
      <c r="G10">
        <v>1.54879999</v>
      </c>
      <c r="H10">
        <v>9.9000003020963209E+37</v>
      </c>
      <c r="J10" s="2">
        <f>TREND(Calibration!$A$2:$A$4,Calibration!$B$2:$B$4,C10)</f>
        <v>440.69694392132402</v>
      </c>
      <c r="K10" s="2">
        <f>TREND(Calibration!$A$2:$A$4,Calibration!$C$2:$C$4,E10)</f>
        <v>571.57278265139053</v>
      </c>
      <c r="L10" s="2">
        <f>TREND(Calibration!$A$2:$A$4,Calibration!$D$2:$D$4,G10)</f>
        <v>594.41099771533254</v>
      </c>
    </row>
    <row r="11" spans="1:14" x14ac:dyDescent="0.25">
      <c r="A11">
        <v>45027</v>
      </c>
      <c r="B11">
        <v>14.708000180000001</v>
      </c>
      <c r="C11">
        <v>0.66259997999999998</v>
      </c>
      <c r="D11">
        <v>574.31597899999997</v>
      </c>
      <c r="E11">
        <v>1.4354000099999999</v>
      </c>
      <c r="F11">
        <v>970.66198729999996</v>
      </c>
      <c r="G11">
        <v>1.55589998</v>
      </c>
      <c r="H11">
        <v>9.9000003020963209E+37</v>
      </c>
      <c r="J11" s="2">
        <f>TREND(Calibration!$A$2:$A$4,Calibration!$B$2:$B$4,C11)</f>
        <v>440.3280164731807</v>
      </c>
      <c r="K11" s="2">
        <f>TREND(Calibration!$A$2:$A$4,Calibration!$C$2:$C$4,E11)</f>
        <v>565.51431154743284</v>
      </c>
      <c r="L11" s="2">
        <f>TREND(Calibration!$A$2:$A$4,Calibration!$D$2:$D$4,G11)</f>
        <v>597.34898615837358</v>
      </c>
    </row>
    <row r="12" spans="1:14" x14ac:dyDescent="0.25">
      <c r="A12">
        <v>50028</v>
      </c>
      <c r="B12">
        <v>14.63700008</v>
      </c>
      <c r="C12">
        <v>0.66589999</v>
      </c>
      <c r="D12">
        <v>239.40199279999999</v>
      </c>
      <c r="E12">
        <v>1.4203000100000001</v>
      </c>
      <c r="F12">
        <v>9.9000003020963209E+37</v>
      </c>
      <c r="G12">
        <v>1.55480003</v>
      </c>
      <c r="H12">
        <v>1166.51599121</v>
      </c>
      <c r="J12" s="2">
        <f>TREND(Calibration!$A$2:$A$4,Calibration!$B$2:$B$4,C12)</f>
        <v>442.35698832196965</v>
      </c>
      <c r="K12" s="2">
        <f>TREND(Calibration!$A$2:$A$4,Calibration!$C$2:$C$4,E12)</f>
        <v>559.45584044347515</v>
      </c>
      <c r="L12" s="2">
        <f>TREND(Calibration!$A$2:$A$4,Calibration!$D$2:$D$4,G12)</f>
        <v>596.89382489928403</v>
      </c>
    </row>
    <row r="13" spans="1:14" x14ac:dyDescent="0.25">
      <c r="A13">
        <v>55027</v>
      </c>
      <c r="B13">
        <v>14.57499981</v>
      </c>
      <c r="C13">
        <v>0.65939999000000005</v>
      </c>
      <c r="D13">
        <v>9.9000003020963209E+37</v>
      </c>
      <c r="E13">
        <v>1.44780004</v>
      </c>
      <c r="F13">
        <v>628.63598633000004</v>
      </c>
      <c r="G13">
        <v>1.5575000000000001</v>
      </c>
      <c r="H13">
        <v>9.9000003020963209E+37</v>
      </c>
      <c r="J13" s="2">
        <f>TREND(Calibration!$A$2:$A$4,Calibration!$B$2:$B$4,C13)</f>
        <v>438.3605407302569</v>
      </c>
      <c r="K13" s="2">
        <f>TREND(Calibration!$A$2:$A$4,Calibration!$C$2:$C$4,E13)</f>
        <v>570.48949190791018</v>
      </c>
      <c r="L13" s="2">
        <f>TREND(Calibration!$A$2:$A$4,Calibration!$D$2:$D$4,G13)</f>
        <v>598.01107726957719</v>
      </c>
    </row>
    <row r="14" spans="1:14" x14ac:dyDescent="0.25">
      <c r="A14">
        <v>60027</v>
      </c>
      <c r="B14">
        <v>14.58199978</v>
      </c>
      <c r="C14">
        <v>0.66210002000000001</v>
      </c>
      <c r="D14">
        <v>408.11801147</v>
      </c>
      <c r="E14">
        <v>1.4722000399999999</v>
      </c>
      <c r="F14">
        <v>9.9000003020963209E+37</v>
      </c>
      <c r="G14">
        <v>1.5585999500000001</v>
      </c>
      <c r="H14">
        <v>1022.5739746100001</v>
      </c>
      <c r="J14" s="2">
        <f>TREND(Calibration!$A$2:$A$4,Calibration!$B$2:$B$4,C14)</f>
        <v>440.02062202118799</v>
      </c>
      <c r="K14" s="2">
        <f>TREND(Calibration!$A$2:$A$4,Calibration!$C$2:$C$4,E14)</f>
        <v>580.27933925470268</v>
      </c>
      <c r="L14" s="2">
        <f>TREND(Calibration!$A$2:$A$4,Calibration!$D$2:$D$4,G14)</f>
        <v>598.46623852866674</v>
      </c>
    </row>
    <row r="15" spans="1:14" x14ac:dyDescent="0.25">
      <c r="A15">
        <v>65029</v>
      </c>
      <c r="B15">
        <v>14.54899979</v>
      </c>
      <c r="C15">
        <v>0.66259997999999998</v>
      </c>
      <c r="D15">
        <v>758.24298095999995</v>
      </c>
      <c r="E15">
        <v>1.50020003</v>
      </c>
      <c r="F15">
        <v>1325.7449951200001</v>
      </c>
      <c r="G15">
        <v>1.5601999799999999</v>
      </c>
      <c r="H15">
        <v>9.9000003020963209E+37</v>
      </c>
      <c r="J15" s="2">
        <f>TREND(Calibration!$A$2:$A$4,Calibration!$B$2:$B$4,C15)</f>
        <v>440.3280164731807</v>
      </c>
      <c r="K15" s="2">
        <f>TREND(Calibration!$A$2:$A$4,Calibration!$C$2:$C$4,E15)</f>
        <v>591.51358629616664</v>
      </c>
      <c r="L15" s="2">
        <f>TREND(Calibration!$A$2:$A$4,Calibration!$D$2:$D$4,G15)</f>
        <v>599.12833377788797</v>
      </c>
    </row>
    <row r="16" spans="1:14" x14ac:dyDescent="0.25">
      <c r="A16">
        <v>70029</v>
      </c>
      <c r="B16">
        <v>14.539999959999999</v>
      </c>
      <c r="C16">
        <v>0.65829998000000001</v>
      </c>
      <c r="D16">
        <v>9.9000003020963209E+37</v>
      </c>
      <c r="E16">
        <v>1.5283000499999999</v>
      </c>
      <c r="F16">
        <v>645.73400878999996</v>
      </c>
      <c r="G16">
        <v>1.5542000499999999</v>
      </c>
      <c r="H16">
        <v>9.9000003020963209E+37</v>
      </c>
      <c r="J16" s="2">
        <f>TREND(Calibration!$A$2:$A$4,Calibration!$B$2:$B$4,C16)</f>
        <v>437.68421268173995</v>
      </c>
      <c r="K16" s="2">
        <f>TREND(Calibration!$A$2:$A$4,Calibration!$C$2:$C$4,E16)</f>
        <v>602.78796769951975</v>
      </c>
      <c r="L16" s="2">
        <f>TREND(Calibration!$A$2:$A$4,Calibration!$D$2:$D$4,G16)</f>
        <v>596.64555211213144</v>
      </c>
    </row>
    <row r="17" spans="1:12" x14ac:dyDescent="0.25">
      <c r="A17">
        <v>75073</v>
      </c>
      <c r="B17">
        <v>14.524000170000001</v>
      </c>
      <c r="C17">
        <v>0.66320002</v>
      </c>
      <c r="D17">
        <v>618.81298828000001</v>
      </c>
      <c r="E17">
        <v>1.44780004</v>
      </c>
      <c r="F17">
        <v>9.9000003020963209E+37</v>
      </c>
      <c r="G17">
        <v>1.55050004</v>
      </c>
      <c r="H17">
        <v>1098.8669433600001</v>
      </c>
      <c r="J17" s="2">
        <f>TREND(Calibration!$A$2:$A$4,Calibration!$B$2:$B$4,C17)</f>
        <v>440.69694392132402</v>
      </c>
      <c r="K17" s="2">
        <f>TREND(Calibration!$A$2:$A$4,Calibration!$C$2:$C$4,E17)</f>
        <v>570.48949190791018</v>
      </c>
      <c r="L17" s="2">
        <f>TREND(Calibration!$A$2:$A$4,Calibration!$D$2:$D$4,G17)</f>
        <v>595.11448141778737</v>
      </c>
    </row>
    <row r="18" spans="1:12" x14ac:dyDescent="0.25">
      <c r="A18">
        <v>80069</v>
      </c>
      <c r="B18">
        <v>14.46800041</v>
      </c>
      <c r="C18">
        <v>0.65670002000000005</v>
      </c>
      <c r="D18">
        <v>1113.8790283200001</v>
      </c>
      <c r="E18">
        <v>1.47650003</v>
      </c>
      <c r="F18">
        <v>749.79998779000005</v>
      </c>
      <c r="G18">
        <v>1.54830003</v>
      </c>
      <c r="H18">
        <v>9.9000003020963209E+37</v>
      </c>
      <c r="J18" s="2">
        <f>TREND(Calibration!$A$2:$A$4,Calibration!$B$2:$B$4,C18)</f>
        <v>436.70049632961121</v>
      </c>
      <c r="K18" s="2">
        <f>TREND(Calibration!$A$2:$A$4,Calibration!$C$2:$C$4,E18)</f>
        <v>582.00459522571646</v>
      </c>
      <c r="L18" s="2">
        <f>TREND(Calibration!$A$2:$A$4,Calibration!$D$2:$D$4,G18)</f>
        <v>594.20411338141344</v>
      </c>
    </row>
    <row r="19" spans="1:12" x14ac:dyDescent="0.25">
      <c r="A19">
        <v>85070</v>
      </c>
      <c r="B19">
        <v>14.49800014</v>
      </c>
      <c r="C19">
        <v>0.66369997999999997</v>
      </c>
      <c r="D19">
        <v>-158.44900512999999</v>
      </c>
      <c r="E19">
        <v>1.44780004</v>
      </c>
      <c r="F19">
        <v>9.9000003020963209E+37</v>
      </c>
      <c r="G19">
        <v>1.54990005</v>
      </c>
      <c r="H19">
        <v>9.9000003020963209E+37</v>
      </c>
      <c r="J19" s="2">
        <f>TREND(Calibration!$A$2:$A$4,Calibration!$B$2:$B$4,C19)</f>
        <v>441.00433837331673</v>
      </c>
      <c r="K19" s="2">
        <f>TREND(Calibration!$A$2:$A$4,Calibration!$C$2:$C$4,E19)</f>
        <v>570.48949190791018</v>
      </c>
      <c r="L19" s="2">
        <f>TREND(Calibration!$A$2:$A$4,Calibration!$D$2:$D$4,G19)</f>
        <v>594.86620449261704</v>
      </c>
    </row>
    <row r="20" spans="1:12" x14ac:dyDescent="0.25">
      <c r="A20">
        <v>90030</v>
      </c>
      <c r="B20">
        <v>14.506999970000001</v>
      </c>
      <c r="C20">
        <v>0.65780002000000004</v>
      </c>
      <c r="D20">
        <v>1060.7869873</v>
      </c>
      <c r="E20">
        <v>1.45270002</v>
      </c>
      <c r="F20">
        <v>1017.77001953</v>
      </c>
      <c r="G20">
        <v>1.5456000599999999</v>
      </c>
      <c r="H20">
        <v>9.9000003020963209E+37</v>
      </c>
      <c r="J20" s="2">
        <f>TREND(Calibration!$A$2:$A$4,Calibration!$B$2:$B$4,C20)</f>
        <v>437.37681822974724</v>
      </c>
      <c r="K20" s="2">
        <f>TREND(Calibration!$A$2:$A$4,Calibration!$C$2:$C$4,E20)</f>
        <v>572.45547781784205</v>
      </c>
      <c r="L20" s="2">
        <f>TREND(Calibration!$A$2:$A$4,Calibration!$D$2:$D$4,G20)</f>
        <v>593.08686101112028</v>
      </c>
    </row>
    <row r="21" spans="1:12" x14ac:dyDescent="0.25">
      <c r="A21">
        <v>95030</v>
      </c>
      <c r="B21">
        <v>14.52999973</v>
      </c>
      <c r="C21">
        <v>0.66909998999999998</v>
      </c>
      <c r="D21">
        <v>1307.75097656</v>
      </c>
      <c r="E21">
        <v>1.47860003</v>
      </c>
      <c r="F21">
        <v>9.9000003020963209E+37</v>
      </c>
      <c r="G21">
        <v>1.5456000599999999</v>
      </c>
      <c r="H21">
        <v>964.50598145000004</v>
      </c>
      <c r="J21" s="2">
        <f>TREND(Calibration!$A$2:$A$4,Calibration!$B$2:$B$4,C21)</f>
        <v>444.32447021327442</v>
      </c>
      <c r="K21" s="2">
        <f>TREND(Calibration!$A$2:$A$4,Calibration!$C$2:$C$4,E21)</f>
        <v>582.84716405474364</v>
      </c>
      <c r="L21" s="2">
        <f>TREND(Calibration!$A$2:$A$4,Calibration!$D$2:$D$4,G21)</f>
        <v>593.08686101112028</v>
      </c>
    </row>
    <row r="22" spans="1:12" x14ac:dyDescent="0.25">
      <c r="A22">
        <v>100031</v>
      </c>
      <c r="B22">
        <v>14.52000046</v>
      </c>
      <c r="C22">
        <v>0.66530001000000005</v>
      </c>
      <c r="D22">
        <v>953.08898925999995</v>
      </c>
      <c r="E22">
        <v>1.5008000100000001</v>
      </c>
      <c r="F22">
        <v>1131.2330322299999</v>
      </c>
      <c r="G22">
        <v>1.5440000300000001</v>
      </c>
      <c r="H22">
        <v>9.9000003020963209E+37</v>
      </c>
      <c r="J22" s="2">
        <f>TREND(Calibration!$A$2:$A$4,Calibration!$B$2:$B$4,C22)</f>
        <v>441.98809776411184</v>
      </c>
      <c r="K22" s="2">
        <f>TREND(Calibration!$A$2:$A$4,Calibration!$C$2:$C$4,E22)</f>
        <v>591.75431222285226</v>
      </c>
      <c r="L22" s="2">
        <f>TREND(Calibration!$A$2:$A$4,Calibration!$D$2:$D$4,G22)</f>
        <v>592.42476576189904</v>
      </c>
    </row>
    <row r="23" spans="1:12" x14ac:dyDescent="0.25">
      <c r="A23">
        <v>105031</v>
      </c>
      <c r="B23">
        <v>14.539999959999999</v>
      </c>
      <c r="C23">
        <v>0.66589999</v>
      </c>
      <c r="D23">
        <v>485.33599853999999</v>
      </c>
      <c r="E23">
        <v>1.4688999700000001</v>
      </c>
      <c r="F23">
        <v>1186.6569824200001</v>
      </c>
      <c r="G23">
        <v>1.54779994</v>
      </c>
      <c r="H23">
        <v>9.9000003020963209E+37</v>
      </c>
      <c r="J23" s="2">
        <f>TREND(Calibration!$A$2:$A$4,Calibration!$B$2:$B$4,C23)</f>
        <v>442.35698832196965</v>
      </c>
      <c r="K23" s="2">
        <f>TREND(Calibration!$A$2:$A$4,Calibration!$C$2:$C$4,E23)</f>
        <v>578.95527443774665</v>
      </c>
      <c r="L23" s="2">
        <f>TREND(Calibration!$A$2:$A$4,Calibration!$D$2:$D$4,G23)</f>
        <v>593.99717525326389</v>
      </c>
    </row>
    <row r="24" spans="1:12" x14ac:dyDescent="0.25">
      <c r="A24">
        <v>110075</v>
      </c>
      <c r="B24">
        <v>14.618000029999999</v>
      </c>
      <c r="C24">
        <v>0.66700000000000004</v>
      </c>
      <c r="D24">
        <v>202.83200073</v>
      </c>
      <c r="E24">
        <v>1.4505000100000001</v>
      </c>
      <c r="F24">
        <v>9.9000003020963209E+37</v>
      </c>
      <c r="G24">
        <v>1.55260003</v>
      </c>
      <c r="H24">
        <v>844.07598876999998</v>
      </c>
      <c r="J24" s="2">
        <f>TREND(Calibration!$A$2:$A$4,Calibration!$B$2:$B$4,C24)</f>
        <v>443.0333163704866</v>
      </c>
      <c r="K24" s="2">
        <f>TREND(Calibration!$A$2:$A$4,Calibration!$C$2:$C$4,E24)</f>
        <v>571.57278265139053</v>
      </c>
      <c r="L24" s="2">
        <f>TREND(Calibration!$A$2:$A$4,Calibration!$D$2:$D$4,G24)</f>
        <v>595.98346100092783</v>
      </c>
    </row>
    <row r="25" spans="1:12" x14ac:dyDescent="0.25">
      <c r="A25">
        <v>115032</v>
      </c>
      <c r="B25">
        <v>14.652999879999999</v>
      </c>
      <c r="C25">
        <v>0.66530001000000005</v>
      </c>
      <c r="D25">
        <v>730.64697265999996</v>
      </c>
      <c r="E25">
        <v>1.4694999500000001</v>
      </c>
      <c r="F25">
        <v>9.9000003020963209E+37</v>
      </c>
      <c r="G25">
        <v>1.54449999</v>
      </c>
      <c r="H25">
        <v>9.9000003020963209E+37</v>
      </c>
      <c r="J25" s="2">
        <f>TREND(Calibration!$A$2:$A$4,Calibration!$B$2:$B$4,C25)</f>
        <v>441.98809776411184</v>
      </c>
      <c r="K25" s="2">
        <f>TREND(Calibration!$A$2:$A$4,Calibration!$C$2:$C$4,E25)</f>
        <v>579.19600036443228</v>
      </c>
      <c r="L25" s="2">
        <f>TREND(Calibration!$A$2:$A$4,Calibration!$D$2:$D$4,G25)</f>
        <v>592.63165009581815</v>
      </c>
    </row>
    <row r="26" spans="1:12" x14ac:dyDescent="0.25">
      <c r="A26">
        <v>120031</v>
      </c>
      <c r="B26">
        <v>14.682000159999999</v>
      </c>
      <c r="C26">
        <v>0.66100000999999997</v>
      </c>
      <c r="D26">
        <v>952.20001220999995</v>
      </c>
      <c r="E26">
        <v>1.47650003</v>
      </c>
      <c r="F26">
        <v>9.9000003020963209E+37</v>
      </c>
      <c r="G26">
        <v>1.5440000300000001</v>
      </c>
      <c r="H26">
        <v>1301.6020507799999</v>
      </c>
      <c r="J26" s="2">
        <f>TREND(Calibration!$A$2:$A$4,Calibration!$B$2:$B$4,C26)</f>
        <v>439.34429397267104</v>
      </c>
      <c r="K26" s="2">
        <f>TREND(Calibration!$A$2:$A$4,Calibration!$C$2:$C$4,E26)</f>
        <v>582.00459522571646</v>
      </c>
      <c r="L26" s="2">
        <f>TREND(Calibration!$A$2:$A$4,Calibration!$D$2:$D$4,G26)</f>
        <v>592.42476576189904</v>
      </c>
    </row>
    <row r="27" spans="1:12" x14ac:dyDescent="0.25">
      <c r="A27">
        <v>125074</v>
      </c>
      <c r="B27">
        <v>14.7670002</v>
      </c>
      <c r="C27">
        <v>0.65240001999999997</v>
      </c>
      <c r="D27">
        <v>896.49597168000003</v>
      </c>
      <c r="E27">
        <v>1.4635000199999999</v>
      </c>
      <c r="F27">
        <v>1205.4699707</v>
      </c>
      <c r="G27">
        <v>1.54130006</v>
      </c>
      <c r="H27">
        <v>1185.93005371</v>
      </c>
      <c r="J27" s="2">
        <f>TREND(Calibration!$A$2:$A$4,Calibration!$B$2:$B$4,C27)</f>
        <v>434.05669253817041</v>
      </c>
      <c r="K27" s="2">
        <f>TREND(Calibration!$A$2:$A$4,Calibration!$C$2:$C$4,E27)</f>
        <v>576.78868893855338</v>
      </c>
      <c r="L27" s="2">
        <f>TREND(Calibration!$A$2:$A$4,Calibration!$D$2:$D$4,G27)</f>
        <v>591.30751339160588</v>
      </c>
    </row>
    <row r="28" spans="1:12" x14ac:dyDescent="0.25">
      <c r="A28">
        <v>130032</v>
      </c>
      <c r="B28">
        <v>14.821999549999999</v>
      </c>
      <c r="C28">
        <v>0.65509998999999997</v>
      </c>
      <c r="D28">
        <v>539.13299560999997</v>
      </c>
      <c r="E28">
        <v>1.4229999799999999</v>
      </c>
      <c r="F28">
        <v>9.9000003020963209E+37</v>
      </c>
      <c r="G28">
        <v>1.5424</v>
      </c>
      <c r="H28">
        <v>9.9000003020963209E+37</v>
      </c>
      <c r="J28" s="2">
        <f>TREND(Calibration!$A$2:$A$4,Calibration!$B$2:$B$4,C28)</f>
        <v>435.71673693881604</v>
      </c>
      <c r="K28" s="2">
        <f>TREND(Calibration!$A$2:$A$4,Calibration!$C$2:$C$4,E28)</f>
        <v>560.53913118695539</v>
      </c>
      <c r="L28" s="2">
        <f>TREND(Calibration!$A$2:$A$4,Calibration!$D$2:$D$4,G28)</f>
        <v>591.76267051267769</v>
      </c>
    </row>
    <row r="29" spans="1:12" x14ac:dyDescent="0.25">
      <c r="A29">
        <v>135031</v>
      </c>
      <c r="B29">
        <v>14.8409996</v>
      </c>
      <c r="C29">
        <v>0.65509998999999997</v>
      </c>
      <c r="D29">
        <v>886.09197998000002</v>
      </c>
      <c r="E29">
        <v>1.47000003</v>
      </c>
      <c r="F29">
        <v>1314.1510009799999</v>
      </c>
      <c r="G29">
        <v>1.5450999700000001</v>
      </c>
      <c r="H29">
        <v>1328.6639404299999</v>
      </c>
      <c r="J29" s="2">
        <f>TREND(Calibration!$A$2:$A$4,Calibration!$B$2:$B$4,C29)</f>
        <v>435.71673693881604</v>
      </c>
      <c r="K29" s="2">
        <f>TREND(Calibration!$A$2:$A$4,Calibration!$C$2:$C$4,E29)</f>
        <v>579.39664408825126</v>
      </c>
      <c r="L29" s="2">
        <f>TREND(Calibration!$A$2:$A$4,Calibration!$D$2:$D$4,G29)</f>
        <v>592.87992288297085</v>
      </c>
    </row>
    <row r="30" spans="1:12" x14ac:dyDescent="0.25">
      <c r="A30">
        <v>140031</v>
      </c>
      <c r="B30">
        <v>14.847999570000001</v>
      </c>
      <c r="C30">
        <v>0.65670002000000005</v>
      </c>
      <c r="D30">
        <v>772.89099121000004</v>
      </c>
      <c r="E30">
        <v>1.4619</v>
      </c>
      <c r="F30">
        <v>9.9000003020963209E+37</v>
      </c>
      <c r="G30">
        <v>1.54990005</v>
      </c>
      <c r="H30">
        <v>9.9000003020963209E+37</v>
      </c>
      <c r="J30" s="2">
        <f>TREND(Calibration!$A$2:$A$4,Calibration!$B$2:$B$4,C30)</f>
        <v>436.70049632961121</v>
      </c>
      <c r="K30" s="2">
        <f>TREND(Calibration!$A$2:$A$4,Calibration!$C$2:$C$4,E30)</f>
        <v>576.14672371102006</v>
      </c>
      <c r="L30" s="2">
        <f>TREND(Calibration!$A$2:$A$4,Calibration!$D$2:$D$4,G30)</f>
        <v>594.86620449261704</v>
      </c>
    </row>
    <row r="31" spans="1:12" x14ac:dyDescent="0.25">
      <c r="A31">
        <v>145060</v>
      </c>
      <c r="B31">
        <v>14.819000239999999</v>
      </c>
      <c r="C31">
        <v>0.64969999</v>
      </c>
      <c r="D31">
        <v>1061.4050293</v>
      </c>
      <c r="E31">
        <v>1.4673000599999999</v>
      </c>
      <c r="F31">
        <v>987.24102783000001</v>
      </c>
      <c r="G31">
        <v>1.5450999700000001</v>
      </c>
      <c r="H31">
        <v>1330.5620117200001</v>
      </c>
      <c r="J31" s="2">
        <f>TREND(Calibration!$A$2:$A$4,Calibration!$B$2:$B$4,C31)</f>
        <v>432.39661124723932</v>
      </c>
      <c r="K31" s="2">
        <f>TREND(Calibration!$A$2:$A$4,Calibration!$C$2:$C$4,E31)</f>
        <v>578.31335334477092</v>
      </c>
      <c r="L31" s="2">
        <f>TREND(Calibration!$A$2:$A$4,Calibration!$D$2:$D$4,G31)</f>
        <v>592.87992288297085</v>
      </c>
    </row>
    <row r="32" spans="1:12" x14ac:dyDescent="0.25">
      <c r="A32">
        <v>150033</v>
      </c>
      <c r="B32">
        <v>14.82800007</v>
      </c>
      <c r="C32">
        <v>0.64800000000000002</v>
      </c>
      <c r="D32">
        <v>579.78399658000001</v>
      </c>
      <c r="E32">
        <v>1.46510005</v>
      </c>
      <c r="F32">
        <v>1017.81402588</v>
      </c>
      <c r="G32">
        <v>1.5456000599999999</v>
      </c>
      <c r="H32">
        <v>9.9000003020963209E+37</v>
      </c>
      <c r="J32" s="2">
        <f>TREND(Calibration!$A$2:$A$4,Calibration!$B$2:$B$4,C32)</f>
        <v>431.35139264086456</v>
      </c>
      <c r="K32" s="2">
        <f>TREND(Calibration!$A$2:$A$4,Calibration!$C$2:$C$4,E32)</f>
        <v>577.43065817831939</v>
      </c>
      <c r="L32" s="2">
        <f>TREND(Calibration!$A$2:$A$4,Calibration!$D$2:$D$4,G32)</f>
        <v>593.08686101112028</v>
      </c>
    </row>
    <row r="33" spans="1:12" x14ac:dyDescent="0.25">
      <c r="A33">
        <v>155045</v>
      </c>
      <c r="B33">
        <v>14.79899979</v>
      </c>
      <c r="C33">
        <v>0.64910000999999995</v>
      </c>
      <c r="D33">
        <v>315.43701171999999</v>
      </c>
      <c r="E33">
        <v>1.4056999699999999</v>
      </c>
      <c r="F33">
        <v>9.9000003020963209E+37</v>
      </c>
      <c r="G33">
        <v>1.5509999999999999</v>
      </c>
      <c r="H33">
        <v>824.14697265999996</v>
      </c>
      <c r="J33" s="2">
        <f>TREND(Calibration!$A$2:$A$4,Calibration!$B$2:$B$4,C33)</f>
        <v>432.02772068938145</v>
      </c>
      <c r="K33" s="2">
        <f>TREND(Calibration!$A$2:$A$4,Calibration!$C$2:$C$4,E33)</f>
        <v>553.59796491654618</v>
      </c>
      <c r="L33" s="2">
        <f>TREND(Calibration!$A$2:$A$4,Calibration!$D$2:$D$4,G33)</f>
        <v>595.32136575170648</v>
      </c>
    </row>
    <row r="34" spans="1:12" x14ac:dyDescent="0.25">
      <c r="A34">
        <v>160033</v>
      </c>
      <c r="B34">
        <v>14.730999949999999</v>
      </c>
      <c r="C34">
        <v>0.65020001000000005</v>
      </c>
      <c r="D34">
        <v>1137.8449707</v>
      </c>
      <c r="E34">
        <v>1.4861999800000001</v>
      </c>
      <c r="F34">
        <v>1025.7869873</v>
      </c>
      <c r="G34">
        <v>1.5542000499999999</v>
      </c>
      <c r="H34">
        <v>9.9000003020963209E+37</v>
      </c>
      <c r="J34" s="2">
        <f>TREND(Calibration!$A$2:$A$4,Calibration!$B$2:$B$4,C34)</f>
        <v>432.70404258951754</v>
      </c>
      <c r="K34" s="2">
        <f>TREND(Calibration!$A$2:$A$4,Calibration!$C$2:$C$4,E34)</f>
        <v>585.89644070815586</v>
      </c>
      <c r="L34" s="2">
        <f>TREND(Calibration!$A$2:$A$4,Calibration!$D$2:$D$4,G34)</f>
        <v>596.64555211213144</v>
      </c>
    </row>
    <row r="35" spans="1:12" x14ac:dyDescent="0.25">
      <c r="A35">
        <v>165064</v>
      </c>
      <c r="B35">
        <v>14.675999640000001</v>
      </c>
      <c r="C35">
        <v>0.65020001000000005</v>
      </c>
      <c r="D35">
        <v>840.59100341999999</v>
      </c>
      <c r="E35">
        <v>1.43060005</v>
      </c>
      <c r="F35">
        <v>940.26397704999999</v>
      </c>
      <c r="G35">
        <v>1.5532000100000001</v>
      </c>
      <c r="H35">
        <v>9.9000003020963209E+37</v>
      </c>
      <c r="J35" s="2">
        <f>TREND(Calibration!$A$2:$A$4,Calibration!$B$2:$B$4,C35)</f>
        <v>432.70404258951754</v>
      </c>
      <c r="K35" s="2">
        <f>TREND(Calibration!$A$2:$A$4,Calibration!$C$2:$C$4,E35)</f>
        <v>563.58845598715777</v>
      </c>
      <c r="L35" s="2">
        <f>TREND(Calibration!$A$2:$A$4,Calibration!$D$2:$D$4,G35)</f>
        <v>596.23173378808053</v>
      </c>
    </row>
    <row r="36" spans="1:12" x14ac:dyDescent="0.25">
      <c r="A36">
        <v>170034</v>
      </c>
      <c r="B36">
        <v>14.585000040000001</v>
      </c>
      <c r="C36">
        <v>0.64529996999999995</v>
      </c>
      <c r="D36">
        <v>9.9000003020963209E+37</v>
      </c>
      <c r="E36">
        <v>1.4457000499999999</v>
      </c>
      <c r="F36">
        <v>449.57400512999999</v>
      </c>
      <c r="G36">
        <v>1.5552999999999999</v>
      </c>
      <c r="H36">
        <v>9.9000003020963209E+37</v>
      </c>
      <c r="J36" s="2">
        <f>TREND(Calibration!$A$2:$A$4,Calibration!$B$2:$B$4,C36)</f>
        <v>429.69131134993341</v>
      </c>
      <c r="K36" s="2">
        <f>TREND(Calibration!$A$2:$A$4,Calibration!$C$2:$C$4,E36)</f>
        <v>569.64692709111546</v>
      </c>
      <c r="L36" s="2">
        <f>TREND(Calibration!$A$2:$A$4,Calibration!$D$2:$D$4,G36)</f>
        <v>597.10071337122088</v>
      </c>
    </row>
    <row r="37" spans="1:12" x14ac:dyDescent="0.25">
      <c r="A37">
        <v>175043</v>
      </c>
      <c r="B37">
        <v>14.56200027</v>
      </c>
      <c r="C37">
        <v>0.64480000999999998</v>
      </c>
      <c r="D37">
        <v>666.47900390999996</v>
      </c>
      <c r="E37">
        <v>1.37600005</v>
      </c>
      <c r="F37">
        <v>1370.93200684</v>
      </c>
      <c r="G37">
        <v>1.5569000200000001</v>
      </c>
      <c r="H37">
        <v>824.13500977000001</v>
      </c>
      <c r="J37" s="2">
        <f>TREND(Calibration!$A$2:$A$4,Calibration!$B$2:$B$4,C37)</f>
        <v>429.38391689794071</v>
      </c>
      <c r="K37" s="2">
        <f>TREND(Calibration!$A$2:$A$4,Calibration!$C$2:$C$4,E37)</f>
        <v>541.6816664324499</v>
      </c>
      <c r="L37" s="2">
        <f>TREND(Calibration!$A$2:$A$4,Calibration!$D$2:$D$4,G37)</f>
        <v>597.7628044824246</v>
      </c>
    </row>
    <row r="38" spans="1:12" x14ac:dyDescent="0.25">
      <c r="A38">
        <v>180034</v>
      </c>
      <c r="B38">
        <v>14.49400043</v>
      </c>
      <c r="C38">
        <v>0.63669997</v>
      </c>
      <c r="D38">
        <v>9.9000003020963209E+37</v>
      </c>
      <c r="E38">
        <v>1.42789996</v>
      </c>
      <c r="F38">
        <v>362.06298828000001</v>
      </c>
      <c r="G38">
        <v>1.5552999999999999</v>
      </c>
      <c r="H38">
        <v>9.9000003020963209E+37</v>
      </c>
      <c r="J38" s="2">
        <f>TREND(Calibration!$A$2:$A$4,Calibration!$B$2:$B$4,C38)</f>
        <v>424.40370376705192</v>
      </c>
      <c r="K38" s="2">
        <f>TREND(Calibration!$A$2:$A$4,Calibration!$C$2:$C$4,E38)</f>
        <v>562.50511709688726</v>
      </c>
      <c r="L38" s="2">
        <f>TREND(Calibration!$A$2:$A$4,Calibration!$D$2:$D$4,G38)</f>
        <v>597.10071337122088</v>
      </c>
    </row>
    <row r="39" spans="1:12" x14ac:dyDescent="0.25">
      <c r="A39">
        <v>185035</v>
      </c>
      <c r="B39">
        <v>14.40699959</v>
      </c>
      <c r="C39">
        <v>0.64160001</v>
      </c>
      <c r="D39">
        <v>963.83398437000005</v>
      </c>
      <c r="E39">
        <v>1.44840002</v>
      </c>
      <c r="F39">
        <v>372.88598632999998</v>
      </c>
      <c r="G39">
        <v>1.55369997</v>
      </c>
      <c r="H39">
        <v>9.9000003020963209E+37</v>
      </c>
      <c r="J39" s="2">
        <f>TREND(Calibration!$A$2:$A$4,Calibration!$B$2:$B$4,C39)</f>
        <v>427.41643500663594</v>
      </c>
      <c r="K39" s="2">
        <f>TREND(Calibration!$A$2:$A$4,Calibration!$C$2:$C$4,E39)</f>
        <v>570.73021783459581</v>
      </c>
      <c r="L39" s="2">
        <f>TREND(Calibration!$A$2:$A$4,Calibration!$D$2:$D$4,G39)</f>
        <v>596.43861812199964</v>
      </c>
    </row>
    <row r="40" spans="1:12" x14ac:dyDescent="0.25">
      <c r="A40">
        <v>190033</v>
      </c>
      <c r="B40">
        <v>14.397000309999999</v>
      </c>
      <c r="C40">
        <v>0.64529996999999995</v>
      </c>
      <c r="D40">
        <v>994.98602295000001</v>
      </c>
      <c r="E40">
        <v>1.39059997</v>
      </c>
      <c r="F40">
        <v>655.75097656000003</v>
      </c>
      <c r="G40">
        <v>1.5687999699999999</v>
      </c>
      <c r="H40">
        <v>1346.0279541</v>
      </c>
      <c r="J40" s="2">
        <f>TREND(Calibration!$A$2:$A$4,Calibration!$B$2:$B$4,C40)</f>
        <v>429.69131134993341</v>
      </c>
      <c r="K40" s="2">
        <f>TREND(Calibration!$A$2:$A$4,Calibration!$C$2:$C$4,E40)</f>
        <v>547.53949381258849</v>
      </c>
      <c r="L40" s="2">
        <f>TREND(Calibration!$A$2:$A$4,Calibration!$D$2:$D$4,G40)</f>
        <v>602.68702487889914</v>
      </c>
    </row>
    <row r="41" spans="1:12" x14ac:dyDescent="0.25">
      <c r="A41">
        <v>195033</v>
      </c>
      <c r="B41">
        <v>14.347999570000001</v>
      </c>
      <c r="C41">
        <v>0.63990002999999995</v>
      </c>
      <c r="D41">
        <v>1200.86096191</v>
      </c>
      <c r="E41">
        <v>1.4046000199999999</v>
      </c>
      <c r="F41">
        <v>479.69900512999999</v>
      </c>
      <c r="G41">
        <v>1.5661</v>
      </c>
      <c r="H41">
        <v>9.9000003020963209E+37</v>
      </c>
      <c r="J41" s="2">
        <f>TREND(Calibration!$A$2:$A$4,Calibration!$B$2:$B$4,C41)</f>
        <v>426.37122254864209</v>
      </c>
      <c r="K41" s="2">
        <f>TREND(Calibration!$A$2:$A$4,Calibration!$C$2:$C$4,E41)</f>
        <v>553.15663940059926</v>
      </c>
      <c r="L41" s="2">
        <f>TREND(Calibration!$A$2:$A$4,Calibration!$D$2:$D$4,G41)</f>
        <v>601.56977250860609</v>
      </c>
    </row>
    <row r="42" spans="1:12" x14ac:dyDescent="0.25">
      <c r="A42">
        <v>200034</v>
      </c>
      <c r="B42">
        <v>14.243000029999999</v>
      </c>
      <c r="C42">
        <v>0.64529996999999995</v>
      </c>
      <c r="D42">
        <v>643.48699951000003</v>
      </c>
      <c r="E42">
        <v>1.4543000500000001</v>
      </c>
      <c r="F42">
        <v>410.08401488999999</v>
      </c>
      <c r="G42">
        <v>1.56229997</v>
      </c>
      <c r="H42">
        <v>9.9000003020963209E+37</v>
      </c>
      <c r="J42" s="2">
        <f>TREND(Calibration!$A$2:$A$4,Calibration!$B$2:$B$4,C42)</f>
        <v>429.69131134993341</v>
      </c>
      <c r="K42" s="2">
        <f>TREND(Calibration!$A$2:$A$4,Calibration!$C$2:$C$4,E42)</f>
        <v>573.09744705760795</v>
      </c>
      <c r="L42" s="2">
        <f>TREND(Calibration!$A$2:$A$4,Calibration!$D$2:$D$4,G42)</f>
        <v>599.99731336102855</v>
      </c>
    </row>
    <row r="43" spans="1:12" x14ac:dyDescent="0.25">
      <c r="A43">
        <v>205033</v>
      </c>
      <c r="B43">
        <v>14.15499973</v>
      </c>
      <c r="C43">
        <v>0.64480000999999998</v>
      </c>
      <c r="D43">
        <v>1073.4379882799999</v>
      </c>
      <c r="E43">
        <v>1.53530002</v>
      </c>
      <c r="F43">
        <v>660.68597411999997</v>
      </c>
      <c r="G43">
        <v>1.5607000600000001</v>
      </c>
      <c r="H43">
        <v>9.9000003020963209E+37</v>
      </c>
      <c r="J43" s="2">
        <f>TREND(Calibration!$A$2:$A$4,Calibration!$B$2:$B$4,C43)</f>
        <v>429.38391689794071</v>
      </c>
      <c r="K43" s="2">
        <f>TREND(Calibration!$A$2:$A$4,Calibration!$C$2:$C$4,E43)</f>
        <v>605.59651842624635</v>
      </c>
      <c r="L43" s="2">
        <f>TREND(Calibration!$A$2:$A$4,Calibration!$D$2:$D$4,G43)</f>
        <v>599.33526776801989</v>
      </c>
    </row>
    <row r="44" spans="1:12" x14ac:dyDescent="0.25">
      <c r="A44">
        <v>210033</v>
      </c>
      <c r="B44">
        <v>14.09899998</v>
      </c>
      <c r="C44">
        <v>0.65289998000000005</v>
      </c>
      <c r="D44">
        <v>471.68499756</v>
      </c>
      <c r="E44">
        <v>1.5245000099999999</v>
      </c>
      <c r="F44">
        <v>9.9000003020963209E+37</v>
      </c>
      <c r="G44">
        <v>1.5514999599999999</v>
      </c>
      <c r="H44">
        <v>1081.8719482399999</v>
      </c>
      <c r="J44" s="2">
        <f>TREND(Calibration!$A$2:$A$4,Calibration!$B$2:$B$4,C44)</f>
        <v>434.36408699016317</v>
      </c>
      <c r="K44" s="2">
        <f>TREND(Calibration!$A$2:$A$4,Calibration!$C$2:$C$4,E44)</f>
        <v>601.26330329330233</v>
      </c>
      <c r="L44" s="2">
        <f>TREND(Calibration!$A$2:$A$4,Calibration!$D$2:$D$4,G44)</f>
        <v>595.5282500856257</v>
      </c>
    </row>
    <row r="45" spans="1:12" x14ac:dyDescent="0.25">
      <c r="A45">
        <v>215071</v>
      </c>
      <c r="B45">
        <v>14.069000239999999</v>
      </c>
      <c r="C45">
        <v>0.65829998000000001</v>
      </c>
      <c r="D45">
        <v>809.67797852000001</v>
      </c>
      <c r="E45">
        <v>1.4414000499999999</v>
      </c>
      <c r="F45">
        <v>9.9000003020963209E+37</v>
      </c>
      <c r="G45">
        <v>1.5569000200000001</v>
      </c>
      <c r="H45">
        <v>9.9000003020963209E+37</v>
      </c>
      <c r="J45" s="2">
        <f>TREND(Calibration!$A$2:$A$4,Calibration!$B$2:$B$4,C45)</f>
        <v>437.68421268173995</v>
      </c>
      <c r="K45" s="2">
        <f>TREND(Calibration!$A$2:$A$4,Calibration!$C$2:$C$4,E45)</f>
        <v>567.92166710786921</v>
      </c>
      <c r="L45" s="2">
        <f>TREND(Calibration!$A$2:$A$4,Calibration!$D$2:$D$4,G45)</f>
        <v>597.7628044824246</v>
      </c>
    </row>
    <row r="46" spans="1:12" x14ac:dyDescent="0.25">
      <c r="A46">
        <v>220056</v>
      </c>
      <c r="B46">
        <v>14.04699993</v>
      </c>
      <c r="C46">
        <v>0.65780002000000004</v>
      </c>
      <c r="D46">
        <v>613.09197998000002</v>
      </c>
      <c r="E46">
        <v>1.51970005</v>
      </c>
      <c r="F46">
        <v>9.9000003020963209E+37</v>
      </c>
      <c r="G46">
        <v>1.55260003</v>
      </c>
      <c r="H46">
        <v>9.9000003020963209E+37</v>
      </c>
      <c r="J46" s="2">
        <f>TREND(Calibration!$A$2:$A$4,Calibration!$B$2:$B$4,C46)</f>
        <v>437.37681822974724</v>
      </c>
      <c r="K46" s="2">
        <f>TREND(Calibration!$A$2:$A$4,Calibration!$C$2:$C$4,E46)</f>
        <v>599.33744773302726</v>
      </c>
      <c r="L46" s="2">
        <f>TREND(Calibration!$A$2:$A$4,Calibration!$D$2:$D$4,G46)</f>
        <v>595.98346100092783</v>
      </c>
    </row>
    <row r="47" spans="1:12" x14ac:dyDescent="0.25">
      <c r="A47">
        <v>225052</v>
      </c>
      <c r="B47">
        <v>13.99800014</v>
      </c>
      <c r="C47">
        <v>0.66210002000000001</v>
      </c>
      <c r="D47">
        <v>1098.5460205100001</v>
      </c>
      <c r="E47">
        <v>1.53639996</v>
      </c>
      <c r="F47">
        <v>9.9000003020963209E+37</v>
      </c>
      <c r="G47">
        <v>1.55209994</v>
      </c>
      <c r="H47">
        <v>9.9000003020963209E+37</v>
      </c>
      <c r="J47" s="2">
        <f>TREND(Calibration!$A$2:$A$4,Calibration!$B$2:$B$4,C47)</f>
        <v>440.02062202118799</v>
      </c>
      <c r="K47" s="2">
        <f>TREND(Calibration!$A$2:$A$4,Calibration!$C$2:$C$4,E47)</f>
        <v>606.03783992996068</v>
      </c>
      <c r="L47" s="2">
        <f>TREND(Calibration!$A$2:$A$4,Calibration!$D$2:$D$4,G47)</f>
        <v>595.77652287277829</v>
      </c>
    </row>
    <row r="48" spans="1:12" x14ac:dyDescent="0.25">
      <c r="A48">
        <v>230047</v>
      </c>
      <c r="B48">
        <v>14.02099991</v>
      </c>
      <c r="C48">
        <v>0.65509998999999997</v>
      </c>
      <c r="D48">
        <v>1009.03497314</v>
      </c>
      <c r="E48">
        <v>1.56229997</v>
      </c>
      <c r="F48">
        <v>1122.58203125</v>
      </c>
      <c r="G48">
        <v>1.5569000200000001</v>
      </c>
      <c r="H48">
        <v>9.9000003020963209E+37</v>
      </c>
      <c r="J48" s="2">
        <f>TREND(Calibration!$A$2:$A$4,Calibration!$B$2:$B$4,C48)</f>
        <v>435.71673693881604</v>
      </c>
      <c r="K48" s="2">
        <f>TREND(Calibration!$A$2:$A$4,Calibration!$C$2:$C$4,E48)</f>
        <v>616.42952616686239</v>
      </c>
      <c r="L48" s="2">
        <f>TREND(Calibration!$A$2:$A$4,Calibration!$D$2:$D$4,G48)</f>
        <v>597.7628044824246</v>
      </c>
    </row>
    <row r="49" spans="1:12" x14ac:dyDescent="0.25">
      <c r="A49">
        <v>235034</v>
      </c>
      <c r="B49">
        <v>14.08199978</v>
      </c>
      <c r="C49">
        <v>0.65829998000000001</v>
      </c>
      <c r="D49">
        <v>17.038999560000001</v>
      </c>
      <c r="E49">
        <v>1.52349997</v>
      </c>
      <c r="F49">
        <v>9.9000003020963209E+37</v>
      </c>
      <c r="G49">
        <v>1.55910003</v>
      </c>
      <c r="H49">
        <v>9.9000003020963209E+37</v>
      </c>
      <c r="J49" s="2">
        <f>TREND(Calibration!$A$2:$A$4,Calibration!$B$2:$B$4,C49)</f>
        <v>437.68421268173995</v>
      </c>
      <c r="K49" s="2">
        <f>TREND(Calibration!$A$2:$A$4,Calibration!$C$2:$C$4,E49)</f>
        <v>600.86206399245452</v>
      </c>
      <c r="L49" s="2">
        <f>TREND(Calibration!$A$2:$A$4,Calibration!$D$2:$D$4,G49)</f>
        <v>598.67317251879854</v>
      </c>
    </row>
    <row r="50" spans="1:12" x14ac:dyDescent="0.25">
      <c r="A50">
        <v>240034</v>
      </c>
      <c r="B50">
        <v>14.01399994</v>
      </c>
      <c r="C50">
        <v>0.66210002000000001</v>
      </c>
      <c r="D50">
        <v>898.06500243999994</v>
      </c>
      <c r="E50">
        <v>1.44949996</v>
      </c>
      <c r="F50">
        <v>1266.1629638700001</v>
      </c>
      <c r="G50">
        <v>1.5607000600000001</v>
      </c>
      <c r="H50">
        <v>9.9000003020963209E+37</v>
      </c>
      <c r="J50" s="2">
        <f>TREND(Calibration!$A$2:$A$4,Calibration!$B$2:$B$4,C50)</f>
        <v>440.02062202118799</v>
      </c>
      <c r="K50" s="2">
        <f>TREND(Calibration!$A$2:$A$4,Calibration!$C$2:$C$4,E50)</f>
        <v>571.17153933831014</v>
      </c>
      <c r="L50" s="2">
        <f>TREND(Calibration!$A$2:$A$4,Calibration!$D$2:$D$4,G50)</f>
        <v>599.33526776801989</v>
      </c>
    </row>
    <row r="51" spans="1:12" x14ac:dyDescent="0.25">
      <c r="A51">
        <v>245034</v>
      </c>
      <c r="B51">
        <v>13.99100018</v>
      </c>
      <c r="C51">
        <v>0.66479999000000001</v>
      </c>
      <c r="D51">
        <v>929.50500488</v>
      </c>
      <c r="E51">
        <v>1.4694999500000001</v>
      </c>
      <c r="F51">
        <v>9.9000003020963209E+37</v>
      </c>
      <c r="G51">
        <v>1.5730999699999999</v>
      </c>
      <c r="H51">
        <v>9.9000003020963209E+37</v>
      </c>
      <c r="J51" s="2">
        <f>TREND(Calibration!$A$2:$A$4,Calibration!$B$2:$B$4,C51)</f>
        <v>441.68066642183362</v>
      </c>
      <c r="K51" s="2">
        <f>TREND(Calibration!$A$2:$A$4,Calibration!$C$2:$C$4,E51)</f>
        <v>579.19600036443228</v>
      </c>
      <c r="L51" s="2">
        <f>TREND(Calibration!$A$2:$A$4,Calibration!$D$2:$D$4,G51)</f>
        <v>604.46637249841365</v>
      </c>
    </row>
    <row r="52" spans="1:12" x14ac:dyDescent="0.25">
      <c r="A52">
        <v>250033</v>
      </c>
      <c r="B52">
        <v>14.114999770000001</v>
      </c>
      <c r="C52">
        <v>0.66909998999999998</v>
      </c>
      <c r="D52">
        <v>428.54901123000002</v>
      </c>
      <c r="E52">
        <v>1.48459995</v>
      </c>
      <c r="F52">
        <v>9.9000003020963209E+37</v>
      </c>
      <c r="G52">
        <v>1.5791000100000001</v>
      </c>
      <c r="H52">
        <v>9.9000003020963209E+37</v>
      </c>
      <c r="J52" s="2">
        <f>TREND(Calibration!$A$2:$A$4,Calibration!$B$2:$B$4,C52)</f>
        <v>444.32447021327442</v>
      </c>
      <c r="K52" s="2">
        <f>TREND(Calibration!$A$2:$A$4,Calibration!$C$2:$C$4,E52)</f>
        <v>585.25447146838985</v>
      </c>
      <c r="L52" s="2">
        <f>TREND(Calibration!$A$2:$A$4,Calibration!$D$2:$D$4,G52)</f>
        <v>606.94919968236513</v>
      </c>
    </row>
    <row r="53" spans="1:12" x14ac:dyDescent="0.25">
      <c r="A53">
        <v>255052</v>
      </c>
      <c r="B53">
        <v>14.21199989</v>
      </c>
      <c r="C53">
        <v>0.67019998999999997</v>
      </c>
      <c r="D53">
        <v>738.86401366999996</v>
      </c>
      <c r="E53">
        <v>1.57749999</v>
      </c>
      <c r="F53">
        <v>9.9000003020963209E+37</v>
      </c>
      <c r="G53">
        <v>1.5726000099999999</v>
      </c>
      <c r="H53">
        <v>848.09497069999998</v>
      </c>
      <c r="J53" s="2">
        <f>TREND(Calibration!$A$2:$A$4,Calibration!$B$2:$B$4,C53)</f>
        <v>445.0007921134104</v>
      </c>
      <c r="K53" s="2">
        <f>TREND(Calibration!$A$2:$A$4,Calibration!$C$2:$C$4,E53)</f>
        <v>622.52812762047688</v>
      </c>
      <c r="L53" s="2">
        <f>TREND(Calibration!$A$2:$A$4,Calibration!$D$2:$D$4,G53)</f>
        <v>604.25948816449443</v>
      </c>
    </row>
    <row r="54" spans="1:12" x14ac:dyDescent="0.25">
      <c r="A54">
        <v>260034</v>
      </c>
      <c r="B54">
        <v>14.277000429999999</v>
      </c>
      <c r="C54">
        <v>0.67559999000000004</v>
      </c>
      <c r="D54">
        <v>800.92401123000002</v>
      </c>
      <c r="E54">
        <v>1.4414000499999999</v>
      </c>
      <c r="F54">
        <v>9.9000003020963209E+37</v>
      </c>
      <c r="G54">
        <v>1.5709999800000001</v>
      </c>
      <c r="H54">
        <v>9.9000003020963209E+37</v>
      </c>
      <c r="J54" s="2">
        <f>TREND(Calibration!$A$2:$A$4,Calibration!$B$2:$B$4,C54)</f>
        <v>448.32091780498723</v>
      </c>
      <c r="K54" s="2">
        <f>TREND(Calibration!$A$2:$A$4,Calibration!$C$2:$C$4,E54)</f>
        <v>567.92166710786921</v>
      </c>
      <c r="L54" s="2">
        <f>TREND(Calibration!$A$2:$A$4,Calibration!$D$2:$D$4,G54)</f>
        <v>603.59739291527319</v>
      </c>
    </row>
    <row r="55" spans="1:12" x14ac:dyDescent="0.25">
      <c r="A55">
        <v>265035</v>
      </c>
      <c r="B55">
        <v>14.33199978</v>
      </c>
      <c r="C55">
        <v>0.67339998000000001</v>
      </c>
      <c r="D55">
        <v>695.97698975000003</v>
      </c>
      <c r="E55">
        <v>1.4592000199999999</v>
      </c>
      <c r="F55">
        <v>9.9000003020963209E+37</v>
      </c>
      <c r="G55">
        <v>1.5709999800000001</v>
      </c>
      <c r="H55">
        <v>1163.76599121</v>
      </c>
      <c r="J55" s="2">
        <f>TREND(Calibration!$A$2:$A$4,Calibration!$B$2:$B$4,C55)</f>
        <v>446.96826785633431</v>
      </c>
      <c r="K55" s="2">
        <f>TREND(Calibration!$A$2:$A$4,Calibration!$C$2:$C$4,E55)</f>
        <v>575.06342895530724</v>
      </c>
      <c r="L55" s="2">
        <f>TREND(Calibration!$A$2:$A$4,Calibration!$D$2:$D$4,G55)</f>
        <v>603.59739291527319</v>
      </c>
    </row>
    <row r="56" spans="1:12" x14ac:dyDescent="0.25">
      <c r="A56">
        <v>270033</v>
      </c>
      <c r="B56">
        <v>14.373999599999999</v>
      </c>
      <c r="C56">
        <v>0.67879999000000002</v>
      </c>
      <c r="D56">
        <v>911.62200928000004</v>
      </c>
      <c r="E56">
        <v>1.4450999499999999</v>
      </c>
      <c r="F56">
        <v>9.9000003020963209E+37</v>
      </c>
      <c r="G56">
        <v>1.5661</v>
      </c>
      <c r="H56">
        <v>9.9000003020963209E+37</v>
      </c>
      <c r="J56" s="2">
        <f>TREND(Calibration!$A$2:$A$4,Calibration!$B$2:$B$4,C56)</f>
        <v>450.288399696292</v>
      </c>
      <c r="K56" s="2">
        <f>TREND(Calibration!$A$2:$A$4,Calibration!$C$2:$C$4,E56)</f>
        <v>569.40615301763967</v>
      </c>
      <c r="L56" s="2">
        <f>TREND(Calibration!$A$2:$A$4,Calibration!$D$2:$D$4,G56)</f>
        <v>601.56977250860609</v>
      </c>
    </row>
    <row r="57" spans="1:12" x14ac:dyDescent="0.25">
      <c r="A57">
        <v>275034</v>
      </c>
      <c r="B57">
        <v>14.449000359999999</v>
      </c>
      <c r="C57">
        <v>0.67669999999999997</v>
      </c>
      <c r="D57">
        <v>619.90301513999998</v>
      </c>
      <c r="E57">
        <v>1.4839999699999999</v>
      </c>
      <c r="F57">
        <v>9.9000003020963209E+37</v>
      </c>
      <c r="G57">
        <v>1.5563999399999999</v>
      </c>
      <c r="H57">
        <v>1220.5379638700001</v>
      </c>
      <c r="J57" s="2">
        <f>TREND(Calibration!$A$2:$A$4,Calibration!$B$2:$B$4,C57)</f>
        <v>448.99724585350413</v>
      </c>
      <c r="K57" s="2">
        <f>TREND(Calibration!$A$2:$A$4,Calibration!$C$2:$C$4,E57)</f>
        <v>585.01374554170422</v>
      </c>
      <c r="L57" s="2">
        <f>TREND(Calibration!$A$2:$A$4,Calibration!$D$2:$D$4,G57)</f>
        <v>597.55587049229268</v>
      </c>
    </row>
    <row r="58" spans="1:12" x14ac:dyDescent="0.25">
      <c r="A58">
        <v>280034</v>
      </c>
      <c r="B58">
        <v>14.501000400000001</v>
      </c>
      <c r="C58">
        <v>0.67339998000000001</v>
      </c>
      <c r="D58">
        <v>556.94799805000002</v>
      </c>
      <c r="E58">
        <v>1.4623999599999999</v>
      </c>
      <c r="F58">
        <v>9.9000003020963209E+37</v>
      </c>
      <c r="G58">
        <v>1.54990005</v>
      </c>
      <c r="H58">
        <v>9.9000003020963209E+37</v>
      </c>
      <c r="J58" s="2">
        <f>TREND(Calibration!$A$2:$A$4,Calibration!$B$2:$B$4,C58)</f>
        <v>446.96826785633431</v>
      </c>
      <c r="K58" s="2">
        <f>TREND(Calibration!$A$2:$A$4,Calibration!$C$2:$C$4,E58)</f>
        <v>576.34731928804888</v>
      </c>
      <c r="L58" s="2">
        <f>TREND(Calibration!$A$2:$A$4,Calibration!$D$2:$D$4,G58)</f>
        <v>594.86620449261704</v>
      </c>
    </row>
    <row r="59" spans="1:12" x14ac:dyDescent="0.25">
      <c r="A59">
        <v>285035</v>
      </c>
      <c r="B59">
        <v>14.5170002</v>
      </c>
      <c r="C59">
        <v>0.67290002000000004</v>
      </c>
      <c r="D59">
        <v>490.30999756</v>
      </c>
      <c r="E59">
        <v>1.4337999800000001</v>
      </c>
      <c r="F59">
        <v>9.9000003020963209E+37</v>
      </c>
      <c r="G59">
        <v>1.5514999599999999</v>
      </c>
      <c r="H59">
        <v>9.9000003020963209E+37</v>
      </c>
      <c r="J59" s="2">
        <f>TREND(Calibration!$A$2:$A$4,Calibration!$B$2:$B$4,C59)</f>
        <v>446.6608734043416</v>
      </c>
      <c r="K59" s="2">
        <f>TREND(Calibration!$A$2:$A$4,Calibration!$C$2:$C$4,E59)</f>
        <v>564.87234230766694</v>
      </c>
      <c r="L59" s="2">
        <f>TREND(Calibration!$A$2:$A$4,Calibration!$D$2:$D$4,G59)</f>
        <v>595.5282500856257</v>
      </c>
    </row>
    <row r="60" spans="1:12" x14ac:dyDescent="0.25">
      <c r="A60">
        <v>290034</v>
      </c>
      <c r="B60">
        <v>14.53299999</v>
      </c>
      <c r="C60">
        <v>0.67070001000000001</v>
      </c>
      <c r="D60">
        <v>457.90200806000001</v>
      </c>
      <c r="E60">
        <v>1.4673000599999999</v>
      </c>
      <c r="F60">
        <v>9.9000003020963209E+37</v>
      </c>
      <c r="G60">
        <v>1.55050004</v>
      </c>
      <c r="H60">
        <v>550.41699218999997</v>
      </c>
      <c r="J60" s="2">
        <f>TREND(Calibration!$A$2:$A$4,Calibration!$B$2:$B$4,C60)</f>
        <v>445.30822345568862</v>
      </c>
      <c r="K60" s="2">
        <f>TREND(Calibration!$A$2:$A$4,Calibration!$C$2:$C$4,E60)</f>
        <v>578.31335334477092</v>
      </c>
      <c r="L60" s="2">
        <f>TREND(Calibration!$A$2:$A$4,Calibration!$D$2:$D$4,G60)</f>
        <v>595.11448141778737</v>
      </c>
    </row>
    <row r="61" spans="1:12" x14ac:dyDescent="0.25">
      <c r="A61">
        <v>295035</v>
      </c>
      <c r="B61">
        <v>14.559000019999999</v>
      </c>
      <c r="C61">
        <v>0.66640001999999998</v>
      </c>
      <c r="D61">
        <v>670.35797118999994</v>
      </c>
      <c r="E61">
        <v>1.4986000100000001</v>
      </c>
      <c r="F61">
        <v>9.9000003020963209E+37</v>
      </c>
      <c r="G61">
        <v>1.5467</v>
      </c>
      <c r="H61">
        <v>9.9000003020963209E+37</v>
      </c>
      <c r="J61" s="2">
        <f>TREND(Calibration!$A$2:$A$4,Calibration!$B$2:$B$4,C61)</f>
        <v>442.66442581262874</v>
      </c>
      <c r="K61" s="2">
        <f>TREND(Calibration!$A$2:$A$4,Calibration!$C$2:$C$4,E61)</f>
        <v>590.8716210686332</v>
      </c>
      <c r="L61" s="2">
        <f>TREND(Calibration!$A$2:$A$4,Calibration!$D$2:$D$4,G61)</f>
        <v>593.54201813219208</v>
      </c>
    </row>
    <row r="62" spans="1:12" x14ac:dyDescent="0.25">
      <c r="A62">
        <v>300034</v>
      </c>
      <c r="B62">
        <v>14.618000029999999</v>
      </c>
      <c r="C62">
        <v>0.66530001000000005</v>
      </c>
      <c r="D62">
        <v>531.69897461000005</v>
      </c>
      <c r="E62">
        <v>1.49650002</v>
      </c>
      <c r="F62">
        <v>1284.4589843700001</v>
      </c>
      <c r="G62">
        <v>1.5514999599999999</v>
      </c>
      <c r="H62">
        <v>9.9000003020963209E+37</v>
      </c>
      <c r="J62" s="2">
        <f>TREND(Calibration!$A$2:$A$4,Calibration!$B$2:$B$4,C62)</f>
        <v>441.98809776411184</v>
      </c>
      <c r="K62" s="2">
        <f>TREND(Calibration!$A$2:$A$4,Calibration!$C$2:$C$4,E62)</f>
        <v>590.02905625183848</v>
      </c>
      <c r="L62" s="2">
        <f>TREND(Calibration!$A$2:$A$4,Calibration!$D$2:$D$4,G62)</f>
        <v>595.5282500856257</v>
      </c>
    </row>
    <row r="63" spans="1:12" x14ac:dyDescent="0.25">
      <c r="A63">
        <v>305042</v>
      </c>
      <c r="B63">
        <v>14.71800041</v>
      </c>
      <c r="C63">
        <v>0.6724</v>
      </c>
      <c r="D63">
        <v>7.5700001700000001</v>
      </c>
      <c r="E63">
        <v>1.49749994</v>
      </c>
      <c r="F63">
        <v>9.9000003020963209E+37</v>
      </c>
      <c r="G63">
        <v>1.5563999399999999</v>
      </c>
      <c r="H63">
        <v>1111.6080322299999</v>
      </c>
      <c r="J63" s="2">
        <f>TREND(Calibration!$A$2:$A$4,Calibration!$B$2:$B$4,C63)</f>
        <v>446.35344206206338</v>
      </c>
      <c r="K63" s="2">
        <f>TREND(Calibration!$A$2:$A$4,Calibration!$C$2:$C$4,E63)</f>
        <v>590.43024740589601</v>
      </c>
      <c r="L63" s="2">
        <f>TREND(Calibration!$A$2:$A$4,Calibration!$D$2:$D$4,G63)</f>
        <v>597.55587049229268</v>
      </c>
    </row>
    <row r="64" spans="1:12" x14ac:dyDescent="0.25">
      <c r="A64">
        <v>310035</v>
      </c>
      <c r="B64">
        <v>14.722999570000001</v>
      </c>
      <c r="C64">
        <v>0.66049999000000004</v>
      </c>
      <c r="D64">
        <v>9.9000003020963209E+37</v>
      </c>
      <c r="E64">
        <v>1.49810004</v>
      </c>
      <c r="F64">
        <v>862.14099121000004</v>
      </c>
      <c r="G64">
        <v>1.55480003</v>
      </c>
      <c r="H64">
        <v>9.9000003020963209E+37</v>
      </c>
      <c r="J64" s="2">
        <f>TREND(Calibration!$A$2:$A$4,Calibration!$B$2:$B$4,C64)</f>
        <v>439.03686263039287</v>
      </c>
      <c r="K64" s="2">
        <f>TREND(Calibration!$A$2:$A$4,Calibration!$C$2:$C$4,E64)</f>
        <v>590.67102147937192</v>
      </c>
      <c r="L64" s="2">
        <f>TREND(Calibration!$A$2:$A$4,Calibration!$D$2:$D$4,G64)</f>
        <v>596.89382489928403</v>
      </c>
    </row>
    <row r="65" spans="1:12" x14ac:dyDescent="0.25">
      <c r="A65">
        <v>315034</v>
      </c>
      <c r="B65">
        <v>14.79399967</v>
      </c>
      <c r="C65">
        <v>0.66420000999999995</v>
      </c>
      <c r="D65">
        <v>794.01800536999997</v>
      </c>
      <c r="E65">
        <v>1.5293999899999999</v>
      </c>
      <c r="F65">
        <v>710.88299560999997</v>
      </c>
      <c r="G65">
        <v>1.5569000200000001</v>
      </c>
      <c r="H65">
        <v>9.9000003020963209E+37</v>
      </c>
      <c r="J65" s="2">
        <f>TREND(Calibration!$A$2:$A$4,Calibration!$B$2:$B$4,C65)</f>
        <v>441.31177586397581</v>
      </c>
      <c r="K65" s="2">
        <f>TREND(Calibration!$A$2:$A$4,Calibration!$C$2:$C$4,E65)</f>
        <v>603.22928920323409</v>
      </c>
      <c r="L65" s="2">
        <f>TREND(Calibration!$A$2:$A$4,Calibration!$D$2:$D$4,G65)</f>
        <v>597.7628044824246</v>
      </c>
    </row>
    <row r="66" spans="1:12" x14ac:dyDescent="0.25">
      <c r="A66">
        <v>320034</v>
      </c>
      <c r="B66">
        <v>14.838000299999999</v>
      </c>
      <c r="C66">
        <v>0.66530001000000005</v>
      </c>
      <c r="D66">
        <v>692.20397949000005</v>
      </c>
      <c r="E66">
        <v>1.4407999499999999</v>
      </c>
      <c r="F66">
        <v>593.46197510000002</v>
      </c>
      <c r="G66">
        <v>1.55910003</v>
      </c>
      <c r="H66">
        <v>1257.6779785199999</v>
      </c>
      <c r="J66" s="2">
        <f>TREND(Calibration!$A$2:$A$4,Calibration!$B$2:$B$4,C66)</f>
        <v>441.98809776411184</v>
      </c>
      <c r="K66" s="2">
        <f>TREND(Calibration!$A$2:$A$4,Calibration!$C$2:$C$4,E66)</f>
        <v>567.68089303439342</v>
      </c>
      <c r="L66" s="2">
        <f>TREND(Calibration!$A$2:$A$4,Calibration!$D$2:$D$4,G66)</f>
        <v>598.67317251879854</v>
      </c>
    </row>
    <row r="67" spans="1:12" x14ac:dyDescent="0.25">
      <c r="A67">
        <v>325034</v>
      </c>
      <c r="B67">
        <v>14.847999570000001</v>
      </c>
      <c r="C67">
        <v>0.66369997999999997</v>
      </c>
      <c r="D67">
        <v>1057.83203125</v>
      </c>
      <c r="E67">
        <v>1.4851000299999999</v>
      </c>
      <c r="F67">
        <v>899.70098876999998</v>
      </c>
      <c r="G67">
        <v>1.5575000000000001</v>
      </c>
      <c r="H67">
        <v>9.9000003020963209E+37</v>
      </c>
      <c r="J67" s="2">
        <f>TREND(Calibration!$A$2:$A$4,Calibration!$B$2:$B$4,C67)</f>
        <v>441.00433837331673</v>
      </c>
      <c r="K67" s="2">
        <f>TREND(Calibration!$A$2:$A$4,Calibration!$C$2:$C$4,E67)</f>
        <v>585.45511519220884</v>
      </c>
      <c r="L67" s="2">
        <f>TREND(Calibration!$A$2:$A$4,Calibration!$D$2:$D$4,G67)</f>
        <v>598.01107726957719</v>
      </c>
    </row>
    <row r="68" spans="1:12" x14ac:dyDescent="0.25">
      <c r="A68">
        <v>330034</v>
      </c>
      <c r="B68">
        <v>14.86699963</v>
      </c>
      <c r="C68">
        <v>0.66049999000000004</v>
      </c>
      <c r="D68">
        <v>9.9000003020963209E+37</v>
      </c>
      <c r="E68">
        <v>1.4688999700000001</v>
      </c>
      <c r="F68">
        <v>834.12701416000004</v>
      </c>
      <c r="G68">
        <v>1.5613000399999999</v>
      </c>
      <c r="H68">
        <v>9.9000003020963209E+37</v>
      </c>
      <c r="J68" s="2">
        <f>TREND(Calibration!$A$2:$A$4,Calibration!$B$2:$B$4,C68)</f>
        <v>439.03686263039287</v>
      </c>
      <c r="K68" s="2">
        <f>TREND(Calibration!$A$2:$A$4,Calibration!$C$2:$C$4,E68)</f>
        <v>578.95527443774665</v>
      </c>
      <c r="L68" s="2">
        <f>TREND(Calibration!$A$2:$A$4,Calibration!$D$2:$D$4,G68)</f>
        <v>599.58354055517248</v>
      </c>
    </row>
    <row r="69" spans="1:12" x14ac:dyDescent="0.25">
      <c r="A69">
        <v>335035</v>
      </c>
      <c r="B69">
        <v>14.899999619999999</v>
      </c>
      <c r="C69">
        <v>0.65780002000000004</v>
      </c>
      <c r="D69">
        <v>1341.3420410199999</v>
      </c>
      <c r="E69">
        <v>1.50020003</v>
      </c>
      <c r="F69">
        <v>815.59197998000002</v>
      </c>
      <c r="G69">
        <v>1.57640004</v>
      </c>
      <c r="H69">
        <v>1328.7020263700001</v>
      </c>
      <c r="J69" s="2">
        <f>TREND(Calibration!$A$2:$A$4,Calibration!$B$2:$B$4,C69)</f>
        <v>437.37681822974724</v>
      </c>
      <c r="K69" s="2">
        <f>TREND(Calibration!$A$2:$A$4,Calibration!$C$2:$C$4,E69)</f>
        <v>591.51358629616664</v>
      </c>
      <c r="L69" s="2">
        <f>TREND(Calibration!$A$2:$A$4,Calibration!$D$2:$D$4,G69)</f>
        <v>605.83194731207197</v>
      </c>
    </row>
    <row r="70" spans="1:12" x14ac:dyDescent="0.25">
      <c r="A70">
        <v>340034</v>
      </c>
      <c r="B70">
        <v>14.902999879999999</v>
      </c>
      <c r="C70">
        <v>0.66420000999999995</v>
      </c>
      <c r="D70">
        <v>976.98602295000001</v>
      </c>
      <c r="E70">
        <v>1.5316000000000001</v>
      </c>
      <c r="F70">
        <v>891.77697753999996</v>
      </c>
      <c r="G70">
        <v>1.57579994</v>
      </c>
      <c r="H70">
        <v>9.9000003020963209E+37</v>
      </c>
      <c r="J70" s="2">
        <f>TREND(Calibration!$A$2:$A$4,Calibration!$B$2:$B$4,C70)</f>
        <v>441.31177586397581</v>
      </c>
      <c r="K70" s="2">
        <f>TREND(Calibration!$A$2:$A$4,Calibration!$C$2:$C$4,E70)</f>
        <v>604.11198436968573</v>
      </c>
      <c r="L70" s="2">
        <f>TREND(Calibration!$A$2:$A$4,Calibration!$D$2:$D$4,G70)</f>
        <v>605.58362486870681</v>
      </c>
    </row>
    <row r="71" spans="1:12" x14ac:dyDescent="0.25">
      <c r="A71">
        <v>345035</v>
      </c>
      <c r="B71">
        <v>14.90999985</v>
      </c>
      <c r="C71">
        <v>0.66149997999999999</v>
      </c>
      <c r="D71">
        <v>1084.7700195299999</v>
      </c>
      <c r="E71">
        <v>1.48029995</v>
      </c>
      <c r="F71">
        <v>1236.6960449200001</v>
      </c>
      <c r="G71">
        <v>1.56400001</v>
      </c>
      <c r="H71">
        <v>1186.29504395</v>
      </c>
      <c r="J71" s="2">
        <f>TREND(Calibration!$A$2:$A$4,Calibration!$B$2:$B$4,C71)</f>
        <v>439.65169457304467</v>
      </c>
      <c r="K71" s="2">
        <f>TREND(Calibration!$A$2:$A$4,Calibration!$C$2:$C$4,E71)</f>
        <v>583.52921148514372</v>
      </c>
      <c r="L71" s="2">
        <f>TREND(Calibration!$A$2:$A$4,Calibration!$D$2:$D$4,G71)</f>
        <v>600.70079292546563</v>
      </c>
    </row>
    <row r="72" spans="1:12" x14ac:dyDescent="0.25">
      <c r="A72">
        <v>350034</v>
      </c>
      <c r="B72">
        <v>14.92300034</v>
      </c>
      <c r="C72">
        <v>0.65780002000000004</v>
      </c>
      <c r="D72">
        <v>917.17498779000005</v>
      </c>
      <c r="E72">
        <v>1.4198000399999999</v>
      </c>
      <c r="F72">
        <v>1090.8790283200001</v>
      </c>
      <c r="G72">
        <v>1.55480003</v>
      </c>
      <c r="H72">
        <v>1353.99902344</v>
      </c>
      <c r="J72" s="2">
        <f>TREND(Calibration!$A$2:$A$4,Calibration!$B$2:$B$4,C72)</f>
        <v>437.37681822974724</v>
      </c>
      <c r="K72" s="2">
        <f>TREND(Calibration!$A$2:$A$4,Calibration!$C$2:$C$4,E72)</f>
        <v>559.25524085421375</v>
      </c>
      <c r="L72" s="2">
        <f>TREND(Calibration!$A$2:$A$4,Calibration!$D$2:$D$4,G72)</f>
        <v>596.89382489928403</v>
      </c>
    </row>
    <row r="73" spans="1:12" x14ac:dyDescent="0.25">
      <c r="A73">
        <v>355034</v>
      </c>
      <c r="B73">
        <v>14.925999640000001</v>
      </c>
      <c r="C73">
        <v>0.66100000999999997</v>
      </c>
      <c r="D73">
        <v>836.65802001999998</v>
      </c>
      <c r="E73">
        <v>1.49749994</v>
      </c>
      <c r="F73">
        <v>9.9000003020963209E+37</v>
      </c>
      <c r="G73">
        <v>1.55480003</v>
      </c>
      <c r="H73">
        <v>9.9000003020963209E+37</v>
      </c>
      <c r="J73" s="2">
        <f>TREND(Calibration!$A$2:$A$4,Calibration!$B$2:$B$4,C73)</f>
        <v>439.34429397267104</v>
      </c>
      <c r="K73" s="2">
        <f>TREND(Calibration!$A$2:$A$4,Calibration!$C$2:$C$4,E73)</f>
        <v>590.43024740589601</v>
      </c>
      <c r="L73" s="2">
        <f>TREND(Calibration!$A$2:$A$4,Calibration!$D$2:$D$4,G73)</f>
        <v>596.89382489928403</v>
      </c>
    </row>
    <row r="74" spans="1:12" x14ac:dyDescent="0.25">
      <c r="A74">
        <v>360034</v>
      </c>
      <c r="B74">
        <v>14.95199966</v>
      </c>
      <c r="C74">
        <v>0.66210002000000001</v>
      </c>
      <c r="D74">
        <v>566.71997069999998</v>
      </c>
      <c r="E74">
        <v>1.58609998</v>
      </c>
      <c r="F74">
        <v>9.9000003020963209E+37</v>
      </c>
      <c r="G74">
        <v>1.5532000100000001</v>
      </c>
      <c r="H74">
        <v>1217.6529541</v>
      </c>
      <c r="J74" s="2">
        <f>TREND(Calibration!$A$2:$A$4,Calibration!$B$2:$B$4,C74)</f>
        <v>440.02062202118799</v>
      </c>
      <c r="K74" s="2">
        <f>TREND(Calibration!$A$2:$A$4,Calibration!$C$2:$C$4,E74)</f>
        <v>625.97864357473679</v>
      </c>
      <c r="L74" s="2">
        <f>TREND(Calibration!$A$2:$A$4,Calibration!$D$2:$D$4,G74)</f>
        <v>596.23173378808053</v>
      </c>
    </row>
    <row r="75" spans="1:12" x14ac:dyDescent="0.25">
      <c r="A75">
        <v>365035</v>
      </c>
      <c r="B75">
        <v>15.0170002</v>
      </c>
      <c r="C75">
        <v>0.66750001999999997</v>
      </c>
      <c r="D75">
        <v>740.25402831999997</v>
      </c>
      <c r="E75">
        <v>1.5277999600000001</v>
      </c>
      <c r="F75">
        <v>9.9000003020963209E+37</v>
      </c>
      <c r="G75">
        <v>1.5542000499999999</v>
      </c>
      <c r="H75">
        <v>9.9000003020963209E+37</v>
      </c>
      <c r="J75" s="2">
        <f>TREND(Calibration!$A$2:$A$4,Calibration!$B$2:$B$4,C75)</f>
        <v>443.34074771276477</v>
      </c>
      <c r="K75" s="2">
        <f>TREND(Calibration!$A$2:$A$4,Calibration!$C$2:$C$4,E75)</f>
        <v>602.5873199634683</v>
      </c>
      <c r="L75" s="2">
        <f>TREND(Calibration!$A$2:$A$4,Calibration!$D$2:$D$4,G75)</f>
        <v>596.64555211213144</v>
      </c>
    </row>
    <row r="76" spans="1:12" x14ac:dyDescent="0.25">
      <c r="A76">
        <v>370034</v>
      </c>
      <c r="B76">
        <v>15.06200027</v>
      </c>
      <c r="C76">
        <v>0.66259997999999998</v>
      </c>
      <c r="D76">
        <v>631.99597168000003</v>
      </c>
      <c r="E76">
        <v>1.5283000499999999</v>
      </c>
      <c r="F76">
        <v>9.9000003020963209E+37</v>
      </c>
      <c r="G76">
        <v>1.5542000499999999</v>
      </c>
      <c r="H76">
        <v>1338.2840576200001</v>
      </c>
      <c r="J76" s="2">
        <f>TREND(Calibration!$A$2:$A$4,Calibration!$B$2:$B$4,C76)</f>
        <v>440.3280164731807</v>
      </c>
      <c r="K76" s="2">
        <f>TREND(Calibration!$A$2:$A$4,Calibration!$C$2:$C$4,E76)</f>
        <v>602.78796769951975</v>
      </c>
      <c r="L76" s="2">
        <f>TREND(Calibration!$A$2:$A$4,Calibration!$D$2:$D$4,G76)</f>
        <v>596.64555211213144</v>
      </c>
    </row>
    <row r="77" spans="1:12" x14ac:dyDescent="0.25">
      <c r="A77">
        <v>375034</v>
      </c>
      <c r="B77">
        <v>15.055999760000001</v>
      </c>
      <c r="C77">
        <v>0.65719998000000002</v>
      </c>
      <c r="D77">
        <v>504.89300537000003</v>
      </c>
      <c r="E77">
        <v>1.4635000199999999</v>
      </c>
      <c r="F77">
        <v>9.9000003020963209E+37</v>
      </c>
      <c r="G77">
        <v>1.5575000000000001</v>
      </c>
      <c r="H77">
        <v>9.9000003020963209E+37</v>
      </c>
      <c r="J77" s="2">
        <f>TREND(Calibration!$A$2:$A$4,Calibration!$B$2:$B$4,C77)</f>
        <v>437.00789078160392</v>
      </c>
      <c r="K77" s="2">
        <f>TREND(Calibration!$A$2:$A$4,Calibration!$C$2:$C$4,E77)</f>
        <v>576.78868893855338</v>
      </c>
      <c r="L77" s="2">
        <f>TREND(Calibration!$A$2:$A$4,Calibration!$D$2:$D$4,G77)</f>
        <v>598.01107726957719</v>
      </c>
    </row>
    <row r="78" spans="1:12" x14ac:dyDescent="0.25">
      <c r="A78">
        <v>380035</v>
      </c>
      <c r="B78">
        <v>15.0909996</v>
      </c>
      <c r="C78">
        <v>0.65609998000000003</v>
      </c>
      <c r="D78">
        <v>297.21200562000001</v>
      </c>
      <c r="E78">
        <v>1.5277999600000001</v>
      </c>
      <c r="F78">
        <v>9.9000003020963209E+37</v>
      </c>
      <c r="G78">
        <v>1.55480003</v>
      </c>
      <c r="H78">
        <v>913.14801024999997</v>
      </c>
      <c r="J78" s="2">
        <f>TREND(Calibration!$A$2:$A$4,Calibration!$B$2:$B$4,C78)</f>
        <v>436.33156888146794</v>
      </c>
      <c r="K78" s="2">
        <f>TREND(Calibration!$A$2:$A$4,Calibration!$C$2:$C$4,E78)</f>
        <v>602.5873199634683</v>
      </c>
      <c r="L78" s="2">
        <f>TREND(Calibration!$A$2:$A$4,Calibration!$D$2:$D$4,G78)</f>
        <v>596.89382489928403</v>
      </c>
    </row>
    <row r="79" spans="1:12" x14ac:dyDescent="0.25">
      <c r="A79">
        <v>385036</v>
      </c>
      <c r="B79">
        <v>15.07499981</v>
      </c>
      <c r="C79">
        <v>0.65780002000000004</v>
      </c>
      <c r="D79">
        <v>732.27398682</v>
      </c>
      <c r="E79">
        <v>1.53639996</v>
      </c>
      <c r="F79">
        <v>9.9000003020963209E+37</v>
      </c>
      <c r="G79">
        <v>1.55369997</v>
      </c>
      <c r="H79">
        <v>1257.6960449200001</v>
      </c>
      <c r="J79" s="2">
        <f>TREND(Calibration!$A$2:$A$4,Calibration!$B$2:$B$4,C79)</f>
        <v>437.37681822974724</v>
      </c>
      <c r="K79" s="2">
        <f>TREND(Calibration!$A$2:$A$4,Calibration!$C$2:$C$4,E79)</f>
        <v>606.03783992996068</v>
      </c>
      <c r="L79" s="2">
        <f>TREND(Calibration!$A$2:$A$4,Calibration!$D$2:$D$4,G79)</f>
        <v>596.43861812199964</v>
      </c>
    </row>
    <row r="80" spans="1:12" x14ac:dyDescent="0.25">
      <c r="A80">
        <v>390035</v>
      </c>
      <c r="B80">
        <v>14.97099972</v>
      </c>
      <c r="C80">
        <v>0.65130001000000004</v>
      </c>
      <c r="D80">
        <v>560.77899170000001</v>
      </c>
      <c r="E80">
        <v>1.4830000400000001</v>
      </c>
      <c r="F80">
        <v>1197.0620117200001</v>
      </c>
      <c r="G80">
        <v>1.5601999799999999</v>
      </c>
      <c r="H80">
        <v>9.9000003020963209E+37</v>
      </c>
      <c r="J80" s="2">
        <f>TREND(Calibration!$A$2:$A$4,Calibration!$B$2:$B$4,C80)</f>
        <v>433.38036448965352</v>
      </c>
      <c r="K80" s="2">
        <f>TREND(Calibration!$A$2:$A$4,Calibration!$C$2:$C$4,E80)</f>
        <v>584.61255037541423</v>
      </c>
      <c r="L80" s="2">
        <f>TREND(Calibration!$A$2:$A$4,Calibration!$D$2:$D$4,G80)</f>
        <v>599.12833377788797</v>
      </c>
    </row>
    <row r="81" spans="1:12" x14ac:dyDescent="0.25">
      <c r="A81">
        <v>395037</v>
      </c>
      <c r="B81">
        <v>15.00399971</v>
      </c>
      <c r="C81">
        <v>0.65609998000000003</v>
      </c>
      <c r="D81">
        <v>283.66000365999997</v>
      </c>
      <c r="E81">
        <v>1.4148999499999999</v>
      </c>
      <c r="F81">
        <v>9.9000003020963209E+37</v>
      </c>
      <c r="G81">
        <v>1.5661</v>
      </c>
      <c r="H81">
        <v>924.65301513999998</v>
      </c>
      <c r="J81" s="2">
        <f>TREND(Calibration!$A$2:$A$4,Calibration!$B$2:$B$4,C81)</f>
        <v>436.33156888146794</v>
      </c>
      <c r="K81" s="2">
        <f>TREND(Calibration!$A$2:$A$4,Calibration!$C$2:$C$4,E81)</f>
        <v>557.2892108097243</v>
      </c>
      <c r="L81" s="2">
        <f>TREND(Calibration!$A$2:$A$4,Calibration!$D$2:$D$4,G81)</f>
        <v>601.56977250860609</v>
      </c>
    </row>
    <row r="82" spans="1:12" x14ac:dyDescent="0.25">
      <c r="A82">
        <v>400035</v>
      </c>
      <c r="B82">
        <v>14.91899967</v>
      </c>
      <c r="C82">
        <v>0.65399998000000004</v>
      </c>
      <c r="D82">
        <v>1114.2039794899999</v>
      </c>
      <c r="E82">
        <v>1.38680005</v>
      </c>
      <c r="F82">
        <v>1270.6860351600001</v>
      </c>
      <c r="G82">
        <v>1.5618000000000001</v>
      </c>
      <c r="H82">
        <v>9.9000003020963209E+37</v>
      </c>
      <c r="J82" s="2">
        <f>TREND(Calibration!$A$2:$A$4,Calibration!$B$2:$B$4,C82)</f>
        <v>435.0404088902992</v>
      </c>
      <c r="K82" s="2">
        <f>TREND(Calibration!$A$2:$A$4,Calibration!$C$2:$C$4,E82)</f>
        <v>546.01487755316134</v>
      </c>
      <c r="L82" s="2">
        <f>TREND(Calibration!$A$2:$A$4,Calibration!$D$2:$D$4,G82)</f>
        <v>599.7904248890917</v>
      </c>
    </row>
    <row r="83" spans="1:12" x14ac:dyDescent="0.25">
      <c r="A83">
        <v>405036</v>
      </c>
      <c r="B83">
        <v>14.902999879999999</v>
      </c>
      <c r="C83">
        <v>0.65179997999999995</v>
      </c>
      <c r="D83">
        <v>808.25701904000005</v>
      </c>
      <c r="E83">
        <v>1.40840006</v>
      </c>
      <c r="F83">
        <v>1041.59802246</v>
      </c>
      <c r="G83">
        <v>1.55910003</v>
      </c>
      <c r="H83">
        <v>9.9000003020963209E+37</v>
      </c>
      <c r="J83" s="2">
        <f>TREND(Calibration!$A$2:$A$4,Calibration!$B$2:$B$4,C83)</f>
        <v>433.68776509002709</v>
      </c>
      <c r="K83" s="2">
        <f>TREND(Calibration!$A$2:$A$4,Calibration!$C$2:$C$4,E83)</f>
        <v>554.68130380681669</v>
      </c>
      <c r="L83" s="2">
        <f>TREND(Calibration!$A$2:$A$4,Calibration!$D$2:$D$4,G83)</f>
        <v>598.67317251879854</v>
      </c>
    </row>
    <row r="84" spans="1:12" x14ac:dyDescent="0.25">
      <c r="A84">
        <v>410035</v>
      </c>
      <c r="B84">
        <v>14.91899967</v>
      </c>
      <c r="C84">
        <v>0.65020001000000005</v>
      </c>
      <c r="D84">
        <v>485.90399170000001</v>
      </c>
      <c r="E84">
        <v>1.4553999900000001</v>
      </c>
      <c r="F84">
        <v>1361.1579589800001</v>
      </c>
      <c r="G84">
        <v>1.5569000200000001</v>
      </c>
      <c r="H84">
        <v>1133.4539794899999</v>
      </c>
      <c r="J84" s="2">
        <f>TREND(Calibration!$A$2:$A$4,Calibration!$B$2:$B$4,C84)</f>
        <v>432.70404258951754</v>
      </c>
      <c r="K84" s="2">
        <f>TREND(Calibration!$A$2:$A$4,Calibration!$C$2:$C$4,E84)</f>
        <v>573.5387685613224</v>
      </c>
      <c r="L84" s="2">
        <f>TREND(Calibration!$A$2:$A$4,Calibration!$D$2:$D$4,G84)</f>
        <v>597.7628044824246</v>
      </c>
    </row>
    <row r="85" spans="1:12" x14ac:dyDescent="0.25">
      <c r="A85">
        <v>415035</v>
      </c>
      <c r="B85">
        <v>14.899999619999999</v>
      </c>
      <c r="C85">
        <v>0.65020001000000005</v>
      </c>
      <c r="D85">
        <v>9.9000003020963209E+37</v>
      </c>
      <c r="E85">
        <v>1.4337999800000001</v>
      </c>
      <c r="F85">
        <v>305.65200806000001</v>
      </c>
      <c r="G85">
        <v>1.5601999799999999</v>
      </c>
      <c r="H85">
        <v>9.9000003020963209E+37</v>
      </c>
      <c r="J85" s="2">
        <f>TREND(Calibration!$A$2:$A$4,Calibration!$B$2:$B$4,C85)</f>
        <v>432.70404258951754</v>
      </c>
      <c r="K85" s="2">
        <f>TREND(Calibration!$A$2:$A$4,Calibration!$C$2:$C$4,E85)</f>
        <v>564.87234230766694</v>
      </c>
      <c r="L85" s="2">
        <f>TREND(Calibration!$A$2:$A$4,Calibration!$D$2:$D$4,G85)</f>
        <v>599.12833377788797</v>
      </c>
    </row>
    <row r="86" spans="1:12" x14ac:dyDescent="0.25">
      <c r="A86">
        <v>420036</v>
      </c>
      <c r="B86">
        <v>14.92300034</v>
      </c>
      <c r="C86">
        <v>0.64700000999999996</v>
      </c>
      <c r="D86">
        <v>546.78100586000005</v>
      </c>
      <c r="E86">
        <v>1.4068000300000001</v>
      </c>
      <c r="F86">
        <v>1157.0019531200001</v>
      </c>
      <c r="G86">
        <v>1.56229997</v>
      </c>
      <c r="H86">
        <v>1047.87597656</v>
      </c>
      <c r="J86" s="2">
        <f>TREND(Calibration!$A$2:$A$4,Calibration!$B$2:$B$4,C86)</f>
        <v>430.73656069821271</v>
      </c>
      <c r="K86" s="2">
        <f>TREND(Calibration!$A$2:$A$4,Calibration!$C$2:$C$4,E86)</f>
        <v>554.0393345670509</v>
      </c>
      <c r="L86" s="2">
        <f>TREND(Calibration!$A$2:$A$4,Calibration!$D$2:$D$4,G86)</f>
        <v>599.99731336102855</v>
      </c>
    </row>
    <row r="87" spans="1:12" x14ac:dyDescent="0.25">
      <c r="A87">
        <v>425035</v>
      </c>
      <c r="B87">
        <v>14.847999570000001</v>
      </c>
      <c r="C87">
        <v>0.64910000999999995</v>
      </c>
      <c r="D87">
        <v>845.38702393000005</v>
      </c>
      <c r="E87">
        <v>1.42789996</v>
      </c>
      <c r="F87">
        <v>913.56298828000001</v>
      </c>
      <c r="G87">
        <v>1.56289995</v>
      </c>
      <c r="H87">
        <v>9.9000003020963209E+37</v>
      </c>
      <c r="J87" s="2">
        <f>TREND(Calibration!$A$2:$A$4,Calibration!$B$2:$B$4,C87)</f>
        <v>432.02772068938145</v>
      </c>
      <c r="K87" s="2">
        <f>TREND(Calibration!$A$2:$A$4,Calibration!$C$2:$C$4,E87)</f>
        <v>562.50511709688726</v>
      </c>
      <c r="L87" s="2">
        <f>TREND(Calibration!$A$2:$A$4,Calibration!$D$2:$D$4,G87)</f>
        <v>600.24558614818113</v>
      </c>
    </row>
    <row r="88" spans="1:12" x14ac:dyDescent="0.25">
      <c r="A88">
        <v>430036</v>
      </c>
      <c r="B88">
        <v>14.82499981</v>
      </c>
      <c r="C88">
        <v>0.63990002999999995</v>
      </c>
      <c r="D88">
        <v>776.71997069999998</v>
      </c>
      <c r="E88">
        <v>1.4414000499999999</v>
      </c>
      <c r="F88">
        <v>9.9000003020963209E+37</v>
      </c>
      <c r="G88">
        <v>1.5634000299999999</v>
      </c>
      <c r="H88">
        <v>988.64099121000004</v>
      </c>
      <c r="J88" s="2">
        <f>TREND(Calibration!$A$2:$A$4,Calibration!$B$2:$B$4,C88)</f>
        <v>426.37122254864209</v>
      </c>
      <c r="K88" s="2">
        <f>TREND(Calibration!$A$2:$A$4,Calibration!$C$2:$C$4,E88)</f>
        <v>567.92166710786921</v>
      </c>
      <c r="L88" s="2">
        <f>TREND(Calibration!$A$2:$A$4,Calibration!$D$2:$D$4,G88)</f>
        <v>600.45252013831293</v>
      </c>
    </row>
    <row r="89" spans="1:12" x14ac:dyDescent="0.25">
      <c r="A89">
        <v>435035</v>
      </c>
      <c r="B89">
        <v>14.675999640000001</v>
      </c>
      <c r="C89">
        <v>0.63829999999999998</v>
      </c>
      <c r="D89">
        <v>9.9000003020963209E+37</v>
      </c>
      <c r="E89">
        <v>1.43599999</v>
      </c>
      <c r="F89">
        <v>604.47998046999999</v>
      </c>
      <c r="G89">
        <v>1.56400001</v>
      </c>
      <c r="H89">
        <v>9.9000003020963209E+37</v>
      </c>
      <c r="J89" s="2">
        <f>TREND(Calibration!$A$2:$A$4,Calibration!$B$2:$B$4,C89)</f>
        <v>425.38746315784698</v>
      </c>
      <c r="K89" s="2">
        <f>TREND(Calibration!$A$2:$A$4,Calibration!$C$2:$C$4,E89)</f>
        <v>565.75503747411835</v>
      </c>
      <c r="L89" s="2">
        <f>TREND(Calibration!$A$2:$A$4,Calibration!$D$2:$D$4,G89)</f>
        <v>600.70079292546563</v>
      </c>
    </row>
    <row r="90" spans="1:12" x14ac:dyDescent="0.25">
      <c r="A90">
        <v>440035</v>
      </c>
      <c r="B90">
        <v>14.588000299999999</v>
      </c>
      <c r="C90">
        <v>0.64529996999999995</v>
      </c>
      <c r="D90">
        <v>747.59197998000002</v>
      </c>
      <c r="E90">
        <v>1.4327000400000001</v>
      </c>
      <c r="F90">
        <v>828.82299805000002</v>
      </c>
      <c r="G90">
        <v>1.56400001</v>
      </c>
      <c r="H90">
        <v>9.9000003020963209E+37</v>
      </c>
      <c r="J90" s="2">
        <f>TREND(Calibration!$A$2:$A$4,Calibration!$B$2:$B$4,C90)</f>
        <v>429.69131134993341</v>
      </c>
      <c r="K90" s="2">
        <f>TREND(Calibration!$A$2:$A$4,Calibration!$C$2:$C$4,E90)</f>
        <v>564.43102080395249</v>
      </c>
      <c r="L90" s="2">
        <f>TREND(Calibration!$A$2:$A$4,Calibration!$D$2:$D$4,G90)</f>
        <v>600.70079292546563</v>
      </c>
    </row>
    <row r="91" spans="1:12" x14ac:dyDescent="0.25">
      <c r="A91">
        <v>445036</v>
      </c>
      <c r="B91">
        <v>14.49400043</v>
      </c>
      <c r="C91">
        <v>0.64859997999999996</v>
      </c>
      <c r="D91">
        <v>423.53500365999997</v>
      </c>
      <c r="E91">
        <v>1.5120999799999999</v>
      </c>
      <c r="F91">
        <v>963.86901854999996</v>
      </c>
      <c r="G91">
        <v>1.5661</v>
      </c>
      <c r="H91">
        <v>9.9000003020963209E+37</v>
      </c>
      <c r="J91" s="2">
        <f>TREND(Calibration!$A$2:$A$4,Calibration!$B$2:$B$4,C91)</f>
        <v>431.72028319872237</v>
      </c>
      <c r="K91" s="2">
        <f>TREND(Calibration!$A$2:$A$4,Calibration!$C$2:$C$4,E91)</f>
        <v>596.28812293282488</v>
      </c>
      <c r="L91" s="2">
        <f>TREND(Calibration!$A$2:$A$4,Calibration!$D$2:$D$4,G91)</f>
        <v>601.56977250860609</v>
      </c>
    </row>
    <row r="92" spans="1:12" x14ac:dyDescent="0.25">
      <c r="A92">
        <v>450035</v>
      </c>
      <c r="B92">
        <v>14.446000099999999</v>
      </c>
      <c r="C92">
        <v>0.64969999</v>
      </c>
      <c r="D92">
        <v>593.76300048999997</v>
      </c>
      <c r="E92">
        <v>1.3911000499999999</v>
      </c>
      <c r="F92">
        <v>1120.7130127</v>
      </c>
      <c r="G92">
        <v>1.5726000099999999</v>
      </c>
      <c r="H92">
        <v>926.23602295000001</v>
      </c>
      <c r="J92" s="2">
        <f>TREND(Calibration!$A$2:$A$4,Calibration!$B$2:$B$4,C92)</f>
        <v>432.39661124723932</v>
      </c>
      <c r="K92" s="2">
        <f>TREND(Calibration!$A$2:$A$4,Calibration!$C$2:$C$4,E92)</f>
        <v>547.74013753640747</v>
      </c>
      <c r="L92" s="2">
        <f>TREND(Calibration!$A$2:$A$4,Calibration!$D$2:$D$4,G92)</f>
        <v>604.25948816449443</v>
      </c>
    </row>
    <row r="93" spans="1:12" x14ac:dyDescent="0.25">
      <c r="A93">
        <v>455035</v>
      </c>
      <c r="B93">
        <v>14.40699959</v>
      </c>
      <c r="C93">
        <v>0.64749997999999997</v>
      </c>
      <c r="D93">
        <v>833.56298828000001</v>
      </c>
      <c r="E93">
        <v>1.4019000500000001</v>
      </c>
      <c r="F93">
        <v>1350.8919677700001</v>
      </c>
      <c r="G93">
        <v>1.5709999800000001</v>
      </c>
      <c r="H93">
        <v>1325.5639648399999</v>
      </c>
      <c r="J93" s="2">
        <f>TREND(Calibration!$A$2:$A$4,Calibration!$B$2:$B$4,C93)</f>
        <v>431.04396129858634</v>
      </c>
      <c r="K93" s="2">
        <f>TREND(Calibration!$A$2:$A$4,Calibration!$C$2:$C$4,E93)</f>
        <v>552.07334865711903</v>
      </c>
      <c r="L93" s="2">
        <f>TREND(Calibration!$A$2:$A$4,Calibration!$D$2:$D$4,G93)</f>
        <v>603.59739291527319</v>
      </c>
    </row>
    <row r="94" spans="1:12" x14ac:dyDescent="0.25">
      <c r="A94">
        <v>460035</v>
      </c>
      <c r="B94">
        <v>14.34200001</v>
      </c>
      <c r="C94">
        <v>0.64969999</v>
      </c>
      <c r="D94">
        <v>888.45300293000003</v>
      </c>
      <c r="E94">
        <v>1.37329996</v>
      </c>
      <c r="F94">
        <v>924.79498291000004</v>
      </c>
      <c r="G94">
        <v>1.5687999699999999</v>
      </c>
      <c r="H94">
        <v>9.9000003020963209E+37</v>
      </c>
      <c r="J94" s="2">
        <f>TREND(Calibration!$A$2:$A$4,Calibration!$B$2:$B$4,C94)</f>
        <v>432.39661124723932</v>
      </c>
      <c r="K94" s="2">
        <f>TREND(Calibration!$A$2:$A$4,Calibration!$C$2:$C$4,E94)</f>
        <v>540.59832754217928</v>
      </c>
      <c r="L94" s="2">
        <f>TREND(Calibration!$A$2:$A$4,Calibration!$D$2:$D$4,G94)</f>
        <v>602.68702487889914</v>
      </c>
    </row>
    <row r="95" spans="1:12" x14ac:dyDescent="0.25">
      <c r="A95">
        <v>465035</v>
      </c>
      <c r="B95">
        <v>14.29899979</v>
      </c>
      <c r="C95">
        <v>0.65179997999999995</v>
      </c>
      <c r="D95">
        <v>993.65399170000001</v>
      </c>
      <c r="E95">
        <v>1.3495999599999999</v>
      </c>
      <c r="F95">
        <v>1210.17004395</v>
      </c>
      <c r="G95">
        <v>1.5699000400000001</v>
      </c>
      <c r="H95">
        <v>9.9000003020963209E+37</v>
      </c>
      <c r="J95" s="2">
        <f>TREND(Calibration!$A$2:$A$4,Calibration!$B$2:$B$4,C95)</f>
        <v>433.68776509002709</v>
      </c>
      <c r="K95" s="2">
        <f>TREND(Calibration!$A$2:$A$4,Calibration!$C$2:$C$4,E95)</f>
        <v>531.08933647172921</v>
      </c>
      <c r="L95" s="2">
        <f>TREND(Calibration!$A$2:$A$4,Calibration!$D$2:$D$4,G95)</f>
        <v>603.14223579420138</v>
      </c>
    </row>
    <row r="96" spans="1:12" x14ac:dyDescent="0.25">
      <c r="A96">
        <v>470036</v>
      </c>
      <c r="B96">
        <v>14.3409996</v>
      </c>
      <c r="C96">
        <v>0.65130001000000004</v>
      </c>
      <c r="D96">
        <v>1242.7459716799999</v>
      </c>
      <c r="E96">
        <v>1.3711999699999999</v>
      </c>
      <c r="F96">
        <v>9.9000003020963209E+37</v>
      </c>
      <c r="G96">
        <v>1.5618000000000001</v>
      </c>
      <c r="H96">
        <v>9.9000003020963209E+37</v>
      </c>
      <c r="J96" s="2">
        <f>TREND(Calibration!$A$2:$A$4,Calibration!$B$2:$B$4,C96)</f>
        <v>433.38036448965352</v>
      </c>
      <c r="K96" s="2">
        <f>TREND(Calibration!$A$2:$A$4,Calibration!$C$2:$C$4,E96)</f>
        <v>539.75576272538456</v>
      </c>
      <c r="L96" s="2">
        <f>TREND(Calibration!$A$2:$A$4,Calibration!$D$2:$D$4,G96)</f>
        <v>599.7904248890917</v>
      </c>
    </row>
    <row r="97" spans="1:12" x14ac:dyDescent="0.25">
      <c r="A97">
        <v>475048</v>
      </c>
      <c r="B97">
        <v>14.286999700000001</v>
      </c>
      <c r="C97">
        <v>0.65130001000000004</v>
      </c>
      <c r="D97">
        <v>1213.1729736299999</v>
      </c>
      <c r="E97">
        <v>1.403</v>
      </c>
      <c r="F97">
        <v>725.18798828000001</v>
      </c>
      <c r="G97">
        <v>1.5618000000000001</v>
      </c>
      <c r="H97">
        <v>9.9000003020963209E+37</v>
      </c>
      <c r="J97" s="2">
        <f>TREND(Calibration!$A$2:$A$4,Calibration!$B$2:$B$4,C97)</f>
        <v>433.38036448965352</v>
      </c>
      <c r="K97" s="2">
        <f>TREND(Calibration!$A$2:$A$4,Calibration!$C$2:$C$4,E97)</f>
        <v>552.51467417306594</v>
      </c>
      <c r="L97" s="2">
        <f>TREND(Calibration!$A$2:$A$4,Calibration!$D$2:$D$4,G97)</f>
        <v>599.7904248890917</v>
      </c>
    </row>
    <row r="98" spans="1:12" x14ac:dyDescent="0.25">
      <c r="A98">
        <v>480036</v>
      </c>
      <c r="B98">
        <v>14.18900013</v>
      </c>
      <c r="C98">
        <v>0.64910000999999995</v>
      </c>
      <c r="D98">
        <v>607.47900390999996</v>
      </c>
      <c r="E98">
        <v>1.42620003</v>
      </c>
      <c r="F98">
        <v>781.30798340000001</v>
      </c>
      <c r="G98">
        <v>1.55910003</v>
      </c>
      <c r="H98">
        <v>9.9000003020963209E+37</v>
      </c>
      <c r="J98" s="2">
        <f>TREND(Calibration!$A$2:$A$4,Calibration!$B$2:$B$4,C98)</f>
        <v>432.02772068938145</v>
      </c>
      <c r="K98" s="2">
        <f>TREND(Calibration!$A$2:$A$4,Calibration!$C$2:$C$4,E98)</f>
        <v>561.82306565425472</v>
      </c>
      <c r="L98" s="2">
        <f>TREND(Calibration!$A$2:$A$4,Calibration!$D$2:$D$4,G98)</f>
        <v>598.67317251879854</v>
      </c>
    </row>
    <row r="99" spans="1:12" x14ac:dyDescent="0.25">
      <c r="A99">
        <v>485035</v>
      </c>
      <c r="B99">
        <v>14.10999966</v>
      </c>
      <c r="C99">
        <v>0.64590000999999997</v>
      </c>
      <c r="D99">
        <v>609.34301758000004</v>
      </c>
      <c r="E99">
        <v>1.403</v>
      </c>
      <c r="F99">
        <v>743.39599609000004</v>
      </c>
      <c r="G99">
        <v>1.5596000000000001</v>
      </c>
      <c r="H99">
        <v>9.9000003020963209E+37</v>
      </c>
      <c r="J99" s="2">
        <f>TREND(Calibration!$A$2:$A$4,Calibration!$B$2:$B$4,C99)</f>
        <v>430.06023879807668</v>
      </c>
      <c r="K99" s="2">
        <f>TREND(Calibration!$A$2:$A$4,Calibration!$C$2:$C$4,E99)</f>
        <v>552.51467417306594</v>
      </c>
      <c r="L99" s="2">
        <f>TREND(Calibration!$A$2:$A$4,Calibration!$D$2:$D$4,G99)</f>
        <v>598.8800609907355</v>
      </c>
    </row>
    <row r="100" spans="1:12" x14ac:dyDescent="0.25">
      <c r="A100">
        <v>490036</v>
      </c>
      <c r="B100">
        <v>14.019000050000001</v>
      </c>
      <c r="C100">
        <v>0.65179997999999995</v>
      </c>
      <c r="D100">
        <v>800.48199463000003</v>
      </c>
      <c r="E100">
        <v>1.4111000300000001</v>
      </c>
      <c r="F100">
        <v>649.16601562000005</v>
      </c>
      <c r="G100">
        <v>1.5575000000000001</v>
      </c>
      <c r="H100">
        <v>9.9000003020963209E+37</v>
      </c>
      <c r="J100" s="2">
        <f>TREND(Calibration!$A$2:$A$4,Calibration!$B$2:$B$4,C100)</f>
        <v>433.68776509002709</v>
      </c>
      <c r="K100" s="2">
        <f>TREND(Calibration!$A$2:$A$4,Calibration!$C$2:$C$4,E100)</f>
        <v>555.76459455029715</v>
      </c>
      <c r="L100" s="2">
        <f>TREND(Calibration!$A$2:$A$4,Calibration!$D$2:$D$4,G100)</f>
        <v>598.01107726957719</v>
      </c>
    </row>
    <row r="101" spans="1:12" x14ac:dyDescent="0.25">
      <c r="A101">
        <v>495035</v>
      </c>
      <c r="B101">
        <v>13.93599987</v>
      </c>
      <c r="C101">
        <v>0.65179997999999995</v>
      </c>
      <c r="D101">
        <v>983.93902588000003</v>
      </c>
      <c r="E101">
        <v>1.4234999399999999</v>
      </c>
      <c r="F101">
        <v>1062.4040527300001</v>
      </c>
      <c r="G101">
        <v>1.5569000200000001</v>
      </c>
      <c r="H101">
        <v>1217.20495605</v>
      </c>
      <c r="J101" s="2">
        <f>TREND(Calibration!$A$2:$A$4,Calibration!$B$2:$B$4,C101)</f>
        <v>433.68776509002709</v>
      </c>
      <c r="K101" s="2">
        <f>TREND(Calibration!$A$2:$A$4,Calibration!$C$2:$C$4,E101)</f>
        <v>560.73972676398421</v>
      </c>
      <c r="L101" s="2">
        <f>TREND(Calibration!$A$2:$A$4,Calibration!$D$2:$D$4,G101)</f>
        <v>597.7628044824246</v>
      </c>
    </row>
    <row r="102" spans="1:12" x14ac:dyDescent="0.25">
      <c r="A102">
        <v>500034</v>
      </c>
      <c r="B102">
        <v>13.899000170000001</v>
      </c>
      <c r="C102">
        <v>0.65829998000000001</v>
      </c>
      <c r="D102">
        <v>1101.92700195</v>
      </c>
      <c r="E102">
        <v>1.5255999600000001</v>
      </c>
      <c r="F102">
        <v>955.68298340000001</v>
      </c>
      <c r="G102">
        <v>1.56449997</v>
      </c>
      <c r="H102">
        <v>9.9000003020963209E+37</v>
      </c>
      <c r="J102" s="2">
        <f>TREND(Calibration!$A$2:$A$4,Calibration!$B$2:$B$4,C102)</f>
        <v>437.68421268173995</v>
      </c>
      <c r="K102" s="2">
        <f>TREND(Calibration!$A$2:$A$4,Calibration!$C$2:$C$4,E102)</f>
        <v>601.70462880924924</v>
      </c>
      <c r="L102" s="2">
        <f>TREND(Calibration!$A$2:$A$4,Calibration!$D$2:$D$4,G102)</f>
        <v>600.90767725938474</v>
      </c>
    </row>
    <row r="103" spans="1:12" x14ac:dyDescent="0.25">
      <c r="A103">
        <v>505035</v>
      </c>
      <c r="B103">
        <v>13.85700035</v>
      </c>
      <c r="C103">
        <v>0.65069997000000002</v>
      </c>
      <c r="D103">
        <v>9.9000003020963209E+37</v>
      </c>
      <c r="E103">
        <v>1.47490001</v>
      </c>
      <c r="F103">
        <v>680.22399901999995</v>
      </c>
      <c r="G103">
        <v>1.56500006</v>
      </c>
      <c r="H103">
        <v>9.9000003020963209E+37</v>
      </c>
      <c r="J103" s="2">
        <f>TREND(Calibration!$A$2:$A$4,Calibration!$B$2:$B$4,C103)</f>
        <v>433.01143704151025</v>
      </c>
      <c r="K103" s="2">
        <f>TREND(Calibration!$A$2:$A$4,Calibration!$C$2:$C$4,E103)</f>
        <v>581.36262999818302</v>
      </c>
      <c r="L103" s="2">
        <f>TREND(Calibration!$A$2:$A$4,Calibration!$D$2:$D$4,G103)</f>
        <v>601.11461538753429</v>
      </c>
    </row>
    <row r="104" spans="1:12" x14ac:dyDescent="0.25">
      <c r="A104">
        <v>510034</v>
      </c>
      <c r="B104">
        <v>13.838999749999999</v>
      </c>
      <c r="C104">
        <v>0.65289998000000005</v>
      </c>
      <c r="D104">
        <v>1308.5489502</v>
      </c>
      <c r="E104">
        <v>1.47430003</v>
      </c>
      <c r="F104">
        <v>823.57800293000003</v>
      </c>
      <c r="G104">
        <v>1.5677000299999999</v>
      </c>
      <c r="H104">
        <v>1360.4050293</v>
      </c>
      <c r="J104" s="2">
        <f>TREND(Calibration!$A$2:$A$4,Calibration!$B$2:$B$4,C104)</f>
        <v>434.36408699016317</v>
      </c>
      <c r="K104" s="2">
        <f>TREND(Calibration!$A$2:$A$4,Calibration!$C$2:$C$4,E104)</f>
        <v>581.1219040714974</v>
      </c>
      <c r="L104" s="2">
        <f>TREND(Calibration!$A$2:$A$4,Calibration!$D$2:$D$4,G104)</f>
        <v>602.23186775782733</v>
      </c>
    </row>
    <row r="105" spans="1:12" x14ac:dyDescent="0.25">
      <c r="A105">
        <v>515035</v>
      </c>
      <c r="B105">
        <v>13.79399967</v>
      </c>
      <c r="C105">
        <v>0.64370000000000005</v>
      </c>
      <c r="D105">
        <v>9.9000003020963209E+37</v>
      </c>
      <c r="E105">
        <v>1.5316000000000001</v>
      </c>
      <c r="F105">
        <v>180.51199341</v>
      </c>
      <c r="G105">
        <v>1.56500006</v>
      </c>
      <c r="H105">
        <v>9.9000003020963209E+37</v>
      </c>
      <c r="J105" s="2">
        <f>TREND(Calibration!$A$2:$A$4,Calibration!$B$2:$B$4,C105)</f>
        <v>428.70758884942381</v>
      </c>
      <c r="K105" s="2">
        <f>TREND(Calibration!$A$2:$A$4,Calibration!$C$2:$C$4,E105)</f>
        <v>604.11198436968573</v>
      </c>
      <c r="L105" s="2">
        <f>TREND(Calibration!$A$2:$A$4,Calibration!$D$2:$D$4,G105)</f>
        <v>601.11461538753429</v>
      </c>
    </row>
    <row r="106" spans="1:12" x14ac:dyDescent="0.25">
      <c r="A106">
        <v>520034</v>
      </c>
      <c r="B106">
        <v>13.83199978</v>
      </c>
      <c r="C106">
        <v>0.64749997999999997</v>
      </c>
      <c r="D106">
        <v>992.22698975000003</v>
      </c>
      <c r="E106">
        <v>1.43060005</v>
      </c>
      <c r="F106">
        <v>607.43499756000006</v>
      </c>
      <c r="G106">
        <v>1.56939995</v>
      </c>
      <c r="H106">
        <v>9.9000003020963209E+37</v>
      </c>
      <c r="J106" s="2">
        <f>TREND(Calibration!$A$2:$A$4,Calibration!$B$2:$B$4,C106)</f>
        <v>431.04396129858634</v>
      </c>
      <c r="K106" s="2">
        <f>TREND(Calibration!$A$2:$A$4,Calibration!$C$2:$C$4,E106)</f>
        <v>563.58845598715777</v>
      </c>
      <c r="L106" s="2">
        <f>TREND(Calibration!$A$2:$A$4,Calibration!$D$2:$D$4,G106)</f>
        <v>602.93529766605184</v>
      </c>
    </row>
    <row r="107" spans="1:12" x14ac:dyDescent="0.25">
      <c r="A107">
        <v>525035</v>
      </c>
      <c r="B107">
        <v>13.81299973</v>
      </c>
      <c r="C107">
        <v>0.64700000999999996</v>
      </c>
      <c r="D107">
        <v>1129.2149658200001</v>
      </c>
      <c r="E107">
        <v>1.3997999400000001</v>
      </c>
      <c r="F107">
        <v>428.67098999000001</v>
      </c>
      <c r="G107">
        <v>1.56830001</v>
      </c>
      <c r="H107">
        <v>9.9000003020963209E+37</v>
      </c>
      <c r="J107" s="2">
        <f>TREND(Calibration!$A$2:$A$4,Calibration!$B$2:$B$4,C107)</f>
        <v>430.73656069821271</v>
      </c>
      <c r="K107" s="2">
        <f>TREND(Calibration!$A$2:$A$4,Calibration!$C$2:$C$4,E107)</f>
        <v>551.23073569353414</v>
      </c>
      <c r="L107" s="2">
        <f>TREND(Calibration!$A$2:$A$4,Calibration!$D$2:$D$4,G107)</f>
        <v>602.48014054498003</v>
      </c>
    </row>
    <row r="108" spans="1:12" x14ac:dyDescent="0.25">
      <c r="A108">
        <v>530034</v>
      </c>
      <c r="B108">
        <v>13.836000439999999</v>
      </c>
      <c r="C108">
        <v>0.64969999</v>
      </c>
      <c r="D108">
        <v>935.875</v>
      </c>
      <c r="E108">
        <v>1.42460001</v>
      </c>
      <c r="F108">
        <v>758.14099121000004</v>
      </c>
      <c r="G108">
        <v>1.5613000399999999</v>
      </c>
      <c r="H108">
        <v>9.9000003020963209E+37</v>
      </c>
      <c r="J108" s="2">
        <f>TREND(Calibration!$A$2:$A$4,Calibration!$B$2:$B$4,C108)</f>
        <v>432.39661124723932</v>
      </c>
      <c r="K108" s="2">
        <f>TREND(Calibration!$A$2:$A$4,Calibration!$C$2:$C$4,E108)</f>
        <v>561.1811004267214</v>
      </c>
      <c r="L108" s="2">
        <f>TREND(Calibration!$A$2:$A$4,Calibration!$D$2:$D$4,G108)</f>
        <v>599.58354055517248</v>
      </c>
    </row>
    <row r="109" spans="1:12" x14ac:dyDescent="0.25">
      <c r="A109">
        <v>535034</v>
      </c>
      <c r="B109">
        <v>13.85700035</v>
      </c>
      <c r="C109">
        <v>0.65179997999999995</v>
      </c>
      <c r="D109">
        <v>9.9000003020963209E+37</v>
      </c>
      <c r="E109">
        <v>1.41330004</v>
      </c>
      <c r="F109">
        <v>231.1499939</v>
      </c>
      <c r="G109">
        <v>1.55910003</v>
      </c>
      <c r="H109">
        <v>9.9000003020963209E+37</v>
      </c>
      <c r="J109" s="2">
        <f>TREND(Calibration!$A$2:$A$4,Calibration!$B$2:$B$4,C109)</f>
        <v>433.68776509002709</v>
      </c>
      <c r="K109" s="2">
        <f>TREND(Calibration!$A$2:$A$4,Calibration!$C$2:$C$4,E109)</f>
        <v>556.64728971674856</v>
      </c>
      <c r="L109" s="2">
        <f>TREND(Calibration!$A$2:$A$4,Calibration!$D$2:$D$4,G109)</f>
        <v>598.67317251879854</v>
      </c>
    </row>
    <row r="110" spans="1:12" x14ac:dyDescent="0.25">
      <c r="A110">
        <v>540034</v>
      </c>
      <c r="B110">
        <v>13.86600018</v>
      </c>
      <c r="C110">
        <v>0.66049999000000004</v>
      </c>
      <c r="D110">
        <v>1229.1870117200001</v>
      </c>
      <c r="E110">
        <v>1.46080005</v>
      </c>
      <c r="F110">
        <v>481.88000488</v>
      </c>
      <c r="G110">
        <v>1.55260003</v>
      </c>
      <c r="H110">
        <v>9.9000003020963209E+37</v>
      </c>
      <c r="J110" s="2">
        <f>TREND(Calibration!$A$2:$A$4,Calibration!$B$2:$B$4,C110)</f>
        <v>439.03686263039287</v>
      </c>
      <c r="K110" s="2">
        <f>TREND(Calibration!$A$2:$A$4,Calibration!$C$2:$C$4,E110)</f>
        <v>575.70539819507314</v>
      </c>
      <c r="L110" s="2">
        <f>TREND(Calibration!$A$2:$A$4,Calibration!$D$2:$D$4,G110)</f>
        <v>595.98346100092783</v>
      </c>
    </row>
    <row r="111" spans="1:12" x14ac:dyDescent="0.25">
      <c r="A111">
        <v>545034</v>
      </c>
      <c r="B111">
        <v>13.86200047</v>
      </c>
      <c r="C111">
        <v>0.65780002000000004</v>
      </c>
      <c r="D111">
        <v>9.9000003020963209E+37</v>
      </c>
      <c r="E111">
        <v>1.4947999700000001</v>
      </c>
      <c r="F111">
        <v>415.19699097</v>
      </c>
      <c r="G111">
        <v>1.55050004</v>
      </c>
      <c r="H111">
        <v>9.9000003020963209E+37</v>
      </c>
      <c r="J111" s="2">
        <f>TREND(Calibration!$A$2:$A$4,Calibration!$B$2:$B$4,C111)</f>
        <v>437.37681822974724</v>
      </c>
      <c r="K111" s="2">
        <f>TREND(Calibration!$A$2:$A$4,Calibration!$C$2:$C$4,E111)</f>
        <v>589.34695666241578</v>
      </c>
      <c r="L111" s="2">
        <f>TREND(Calibration!$A$2:$A$4,Calibration!$D$2:$D$4,G111)</f>
        <v>595.11448141778737</v>
      </c>
    </row>
    <row r="112" spans="1:12" x14ac:dyDescent="0.25">
      <c r="A112">
        <v>550035</v>
      </c>
      <c r="B112">
        <v>13.88399982</v>
      </c>
      <c r="C112">
        <v>0.65509998999999997</v>
      </c>
      <c r="D112">
        <v>9.9000003020963209E+37</v>
      </c>
      <c r="E112">
        <v>1.45650005</v>
      </c>
      <c r="F112">
        <v>28.43300056</v>
      </c>
      <c r="G112">
        <v>1.5493999700000001</v>
      </c>
      <c r="H112">
        <v>9.9000003020963209E+37</v>
      </c>
      <c r="J112" s="2">
        <f>TREND(Calibration!$A$2:$A$4,Calibration!$B$2:$B$4,C112)</f>
        <v>435.71673693881604</v>
      </c>
      <c r="K112" s="2">
        <f>TREND(Calibration!$A$2:$A$4,Calibration!$C$2:$C$4,E112)</f>
        <v>573.98013821182701</v>
      </c>
      <c r="L112" s="2">
        <f>TREND(Calibration!$A$2:$A$4,Calibration!$D$2:$D$4,G112)</f>
        <v>594.65927050248524</v>
      </c>
    </row>
    <row r="113" spans="1:12" x14ac:dyDescent="0.25">
      <c r="A113">
        <v>555035</v>
      </c>
      <c r="B113">
        <v>13.90999985</v>
      </c>
      <c r="C113">
        <v>0.66149997999999999</v>
      </c>
      <c r="D113">
        <v>9.9000003020963209E+37</v>
      </c>
      <c r="E113">
        <v>1.50129998</v>
      </c>
      <c r="F113">
        <v>234.41499329000001</v>
      </c>
      <c r="G113">
        <v>1.55209994</v>
      </c>
      <c r="H113">
        <v>9.9000003020963209E+37</v>
      </c>
      <c r="J113" s="2">
        <f>TREND(Calibration!$A$2:$A$4,Calibration!$B$2:$B$4,C113)</f>
        <v>439.65169457304467</v>
      </c>
      <c r="K113" s="2">
        <f>TREND(Calibration!$A$2:$A$4,Calibration!$C$2:$C$4,E113)</f>
        <v>591.95491181211344</v>
      </c>
      <c r="L113" s="2">
        <f>TREND(Calibration!$A$2:$A$4,Calibration!$D$2:$D$4,G113)</f>
        <v>595.77652287277829</v>
      </c>
    </row>
    <row r="114" spans="1:12" x14ac:dyDescent="0.25">
      <c r="A114">
        <v>560034</v>
      </c>
      <c r="B114">
        <v>13.97000027</v>
      </c>
      <c r="C114">
        <v>0.66369997999999997</v>
      </c>
      <c r="D114">
        <v>977</v>
      </c>
      <c r="E114">
        <v>1.48670006</v>
      </c>
      <c r="F114">
        <v>595.55603026999995</v>
      </c>
      <c r="G114">
        <v>1.5585999500000001</v>
      </c>
      <c r="H114">
        <v>9.9000003020963209E+37</v>
      </c>
      <c r="J114" s="2">
        <f>TREND(Calibration!$A$2:$A$4,Calibration!$B$2:$B$4,C114)</f>
        <v>441.00433837331673</v>
      </c>
      <c r="K114" s="2">
        <f>TREND(Calibration!$A$2:$A$4,Calibration!$C$2:$C$4,E114)</f>
        <v>586.09708443197485</v>
      </c>
      <c r="L114" s="2">
        <f>TREND(Calibration!$A$2:$A$4,Calibration!$D$2:$D$4,G114)</f>
        <v>598.46623852866674</v>
      </c>
    </row>
    <row r="115" spans="1:12" x14ac:dyDescent="0.25">
      <c r="A115">
        <v>565035</v>
      </c>
      <c r="B115">
        <v>13.944000239999999</v>
      </c>
      <c r="C115">
        <v>0.66479999000000001</v>
      </c>
      <c r="D115">
        <v>1315.44494629</v>
      </c>
      <c r="E115">
        <v>1.4619</v>
      </c>
      <c r="F115">
        <v>220.99600219999999</v>
      </c>
      <c r="G115">
        <v>1.56400001</v>
      </c>
      <c r="H115">
        <v>9.9000003020963209E+37</v>
      </c>
      <c r="J115" s="2">
        <f>TREND(Calibration!$A$2:$A$4,Calibration!$B$2:$B$4,C115)</f>
        <v>441.68066642183362</v>
      </c>
      <c r="K115" s="2">
        <f>TREND(Calibration!$A$2:$A$4,Calibration!$C$2:$C$4,E115)</f>
        <v>576.14672371102006</v>
      </c>
      <c r="L115" s="2">
        <f>TREND(Calibration!$A$2:$A$4,Calibration!$D$2:$D$4,G115)</f>
        <v>600.70079292546563</v>
      </c>
    </row>
    <row r="116" spans="1:12" x14ac:dyDescent="0.25">
      <c r="A116">
        <v>570035</v>
      </c>
      <c r="B116">
        <v>14.001000400000001</v>
      </c>
      <c r="C116">
        <v>0.66259997999999998</v>
      </c>
      <c r="D116">
        <v>1251.5119628899999</v>
      </c>
      <c r="E116">
        <v>1.50730002</v>
      </c>
      <c r="F116">
        <v>312.13900756999999</v>
      </c>
      <c r="G116">
        <v>1.56229997</v>
      </c>
      <c r="H116">
        <v>9.9000003020963209E+37</v>
      </c>
      <c r="J116" s="2">
        <f>TREND(Calibration!$A$2:$A$4,Calibration!$B$2:$B$4,C116)</f>
        <v>440.3280164731807</v>
      </c>
      <c r="K116" s="2">
        <f>TREND(Calibration!$A$2:$A$4,Calibration!$C$2:$C$4,E116)</f>
        <v>594.36226737254992</v>
      </c>
      <c r="L116" s="2">
        <f>TREND(Calibration!$A$2:$A$4,Calibration!$D$2:$D$4,G116)</f>
        <v>599.99731336102855</v>
      </c>
    </row>
    <row r="117" spans="1:12" x14ac:dyDescent="0.25">
      <c r="A117">
        <v>575034</v>
      </c>
      <c r="B117">
        <v>14.114999770000001</v>
      </c>
      <c r="C117">
        <v>0.66700000000000004</v>
      </c>
      <c r="D117">
        <v>1224.6789550799999</v>
      </c>
      <c r="E117">
        <v>1.4851000299999999</v>
      </c>
      <c r="F117">
        <v>717.05700683999999</v>
      </c>
      <c r="G117">
        <v>1.55910003</v>
      </c>
      <c r="H117">
        <v>9.9000003020963209E+37</v>
      </c>
      <c r="J117" s="2">
        <f>TREND(Calibration!$A$2:$A$4,Calibration!$B$2:$B$4,C117)</f>
        <v>443.0333163704866</v>
      </c>
      <c r="K117" s="2">
        <f>TREND(Calibration!$A$2:$A$4,Calibration!$C$2:$C$4,E117)</f>
        <v>585.45511519220884</v>
      </c>
      <c r="L117" s="2">
        <f>TREND(Calibration!$A$2:$A$4,Calibration!$D$2:$D$4,G117)</f>
        <v>598.67317251879854</v>
      </c>
    </row>
    <row r="118" spans="1:12" x14ac:dyDescent="0.25">
      <c r="A118">
        <v>580036</v>
      </c>
      <c r="B118">
        <v>14.18900013</v>
      </c>
      <c r="C118">
        <v>0.66530001000000005</v>
      </c>
      <c r="D118">
        <v>9.9000003020963209E+37</v>
      </c>
      <c r="E118">
        <v>1.44029999</v>
      </c>
      <c r="F118">
        <v>200.62699889999999</v>
      </c>
      <c r="G118">
        <v>1.5585999500000001</v>
      </c>
      <c r="H118">
        <v>9.9000003020963209E+37</v>
      </c>
      <c r="J118" s="2">
        <f>TREND(Calibration!$A$2:$A$4,Calibration!$B$2:$B$4,C118)</f>
        <v>441.98809776411184</v>
      </c>
      <c r="K118" s="2">
        <f>TREND(Calibration!$A$2:$A$4,Calibration!$C$2:$C$4,E118)</f>
        <v>567.4802974573646</v>
      </c>
      <c r="L118" s="2">
        <f>TREND(Calibration!$A$2:$A$4,Calibration!$D$2:$D$4,G118)</f>
        <v>598.46623852866674</v>
      </c>
    </row>
    <row r="119" spans="1:12" x14ac:dyDescent="0.25">
      <c r="A119">
        <v>585048</v>
      </c>
      <c r="B119">
        <v>14.25599957</v>
      </c>
      <c r="C119">
        <v>0.67510002999999996</v>
      </c>
      <c r="D119">
        <v>601.41198729999996</v>
      </c>
      <c r="E119">
        <v>1.45220006</v>
      </c>
      <c r="F119">
        <v>867.58599853999999</v>
      </c>
      <c r="G119">
        <v>1.5618000000000001</v>
      </c>
      <c r="H119">
        <v>1151.9780273399999</v>
      </c>
      <c r="J119" s="2">
        <f>TREND(Calibration!$A$2:$A$4,Calibration!$B$2:$B$4,C119)</f>
        <v>448.01352335299447</v>
      </c>
      <c r="K119" s="2">
        <f>TREND(Calibration!$A$2:$A$4,Calibration!$C$2:$C$4,E119)</f>
        <v>572.25488224081323</v>
      </c>
      <c r="L119" s="2">
        <f>TREND(Calibration!$A$2:$A$4,Calibration!$D$2:$D$4,G119)</f>
        <v>599.7904248890917</v>
      </c>
    </row>
    <row r="120" spans="1:12" x14ac:dyDescent="0.25">
      <c r="A120">
        <v>590035</v>
      </c>
      <c r="B120">
        <v>14.36900043</v>
      </c>
      <c r="C120">
        <v>0.67669999999999997</v>
      </c>
      <c r="D120">
        <v>9.9000003020963209E+37</v>
      </c>
      <c r="E120">
        <v>1.4641</v>
      </c>
      <c r="F120">
        <v>958.86999512</v>
      </c>
      <c r="G120">
        <v>1.55480003</v>
      </c>
      <c r="H120">
        <v>1309.9790039100001</v>
      </c>
      <c r="J120" s="2">
        <f>TREND(Calibration!$A$2:$A$4,Calibration!$B$2:$B$4,C120)</f>
        <v>448.99724585350413</v>
      </c>
      <c r="K120" s="2">
        <f>TREND(Calibration!$A$2:$A$4,Calibration!$C$2:$C$4,E120)</f>
        <v>577.029414865239</v>
      </c>
      <c r="L120" s="2">
        <f>TREND(Calibration!$A$2:$A$4,Calibration!$D$2:$D$4,G120)</f>
        <v>596.89382489928403</v>
      </c>
    </row>
    <row r="121" spans="1:12" x14ac:dyDescent="0.25">
      <c r="A121">
        <v>595035</v>
      </c>
      <c r="B121">
        <v>14.43999958</v>
      </c>
      <c r="C121">
        <v>0.67449999000000005</v>
      </c>
      <c r="D121">
        <v>9.9000003020963209E+37</v>
      </c>
      <c r="E121">
        <v>1.5212999599999999</v>
      </c>
      <c r="F121">
        <v>871.58898925999995</v>
      </c>
      <c r="G121">
        <v>1.54990005</v>
      </c>
      <c r="H121">
        <v>9.9000003020963209E+37</v>
      </c>
      <c r="J121" s="2">
        <f>TREND(Calibration!$A$2:$A$4,Calibration!$B$2:$B$4,C121)</f>
        <v>447.6445959048512</v>
      </c>
      <c r="K121" s="2">
        <f>TREND(Calibration!$A$2:$A$4,Calibration!$C$2:$C$4,E121)</f>
        <v>599.979368826003</v>
      </c>
      <c r="L121" s="2">
        <f>TREND(Calibration!$A$2:$A$4,Calibration!$D$2:$D$4,G121)</f>
        <v>594.86620449261704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117</v>
      </c>
      <c r="B2">
        <v>14.52600002</v>
      </c>
      <c r="C2">
        <v>0.67070001000000001</v>
      </c>
      <c r="D2">
        <v>590.90197753999996</v>
      </c>
      <c r="E2">
        <v>1.4549000299999999</v>
      </c>
      <c r="F2">
        <v>924.24597168000003</v>
      </c>
      <c r="G2">
        <v>1.54830003</v>
      </c>
      <c r="H2">
        <v>9.9000003020963209E+37</v>
      </c>
      <c r="J2" s="2">
        <f>TREND(Calibration!$A$2:$A$4,Calibration!$B$2:$B$4,C2)</f>
        <v>445.30822345568862</v>
      </c>
      <c r="K2" s="2">
        <f>TREND(Calibration!$A$2:$A$4,Calibration!$C$2:$C$4,E2)</f>
        <v>573.33817298429346</v>
      </c>
      <c r="L2" s="2">
        <f>TREND(Calibration!$A$2:$A$4,Calibration!$D$2:$D$4,G2)</f>
        <v>594.20411338141344</v>
      </c>
      <c r="N2" s="2">
        <f>AVERAGE(J2:J121)</f>
        <v>438.42664079498405</v>
      </c>
    </row>
    <row r="3" spans="1:14" x14ac:dyDescent="0.25">
      <c r="A3">
        <v>5090</v>
      </c>
      <c r="B3">
        <v>14.60900021</v>
      </c>
      <c r="C3">
        <v>0.66750001999999997</v>
      </c>
      <c r="D3">
        <v>42.416999820000001</v>
      </c>
      <c r="E3">
        <v>1.49319994</v>
      </c>
      <c r="F3">
        <v>9.9000003020963209E+37</v>
      </c>
      <c r="G3">
        <v>1.55369997</v>
      </c>
      <c r="H3">
        <v>892.71502685999997</v>
      </c>
      <c r="J3" s="2">
        <f>TREND(Calibration!$A$2:$A$4,Calibration!$B$2:$B$4,C3)</f>
        <v>443.34074771276477</v>
      </c>
      <c r="K3" s="2">
        <f>TREND(Calibration!$A$2:$A$4,Calibration!$C$2:$C$4,E3)</f>
        <v>588.70498742264988</v>
      </c>
      <c r="L3" s="2">
        <f>TREND(Calibration!$A$2:$A$4,Calibration!$D$2:$D$4,G3)</f>
        <v>596.43861812199964</v>
      </c>
    </row>
    <row r="4" spans="1:14" x14ac:dyDescent="0.25">
      <c r="A4">
        <v>10091</v>
      </c>
      <c r="B4">
        <v>14.62100029</v>
      </c>
      <c r="C4">
        <v>0.65780002000000004</v>
      </c>
      <c r="D4">
        <v>549.36102295000001</v>
      </c>
      <c r="E4">
        <v>1.48670006</v>
      </c>
      <c r="F4">
        <v>1188.2089843700001</v>
      </c>
      <c r="G4">
        <v>1.55050004</v>
      </c>
      <c r="H4">
        <v>9.9000003020963209E+37</v>
      </c>
      <c r="J4" s="2">
        <f>TREND(Calibration!$A$2:$A$4,Calibration!$B$2:$B$4,C4)</f>
        <v>437.37681822974724</v>
      </c>
      <c r="K4" s="2">
        <f>TREND(Calibration!$A$2:$A$4,Calibration!$C$2:$C$4,E4)</f>
        <v>586.09708443197485</v>
      </c>
      <c r="L4" s="2">
        <f>TREND(Calibration!$A$2:$A$4,Calibration!$D$2:$D$4,G4)</f>
        <v>595.11448141778737</v>
      </c>
    </row>
    <row r="5" spans="1:14" x14ac:dyDescent="0.25">
      <c r="A5">
        <v>15092</v>
      </c>
      <c r="B5">
        <v>14.68900013</v>
      </c>
      <c r="C5">
        <v>0.66320002</v>
      </c>
      <c r="D5">
        <v>173.84100341999999</v>
      </c>
      <c r="E5">
        <v>1.31659997</v>
      </c>
      <c r="F5">
        <v>9.9000003020963209E+37</v>
      </c>
      <c r="G5">
        <v>1.5471999599999999</v>
      </c>
      <c r="H5">
        <v>1095.4499511700001</v>
      </c>
      <c r="J5" s="2">
        <f>TREND(Calibration!$A$2:$A$4,Calibration!$B$2:$B$4,C5)</f>
        <v>440.69694392132402</v>
      </c>
      <c r="K5" s="2">
        <f>TREND(Calibration!$A$2:$A$4,Calibration!$C$2:$C$4,E5)</f>
        <v>517.84897317067669</v>
      </c>
      <c r="L5" s="2">
        <f>TREND(Calibration!$A$2:$A$4,Calibration!$D$2:$D$4,G5)</f>
        <v>593.74890246611119</v>
      </c>
    </row>
    <row r="6" spans="1:14" x14ac:dyDescent="0.25">
      <c r="A6">
        <v>20093</v>
      </c>
      <c r="B6">
        <v>14.6590004</v>
      </c>
      <c r="C6">
        <v>0.66049999000000004</v>
      </c>
      <c r="D6">
        <v>759.54901123000002</v>
      </c>
      <c r="E6">
        <v>1.3387999500000001</v>
      </c>
      <c r="F6">
        <v>9.9000003020963209E+37</v>
      </c>
      <c r="G6">
        <v>1.5493999700000001</v>
      </c>
      <c r="H6">
        <v>1224.5579834</v>
      </c>
      <c r="J6" s="2">
        <f>TREND(Calibration!$A$2:$A$4,Calibration!$B$2:$B$4,C6)</f>
        <v>439.03686263039287</v>
      </c>
      <c r="K6" s="2">
        <f>TREND(Calibration!$A$2:$A$4,Calibration!$C$2:$C$4,E6)</f>
        <v>526.75612133878519</v>
      </c>
      <c r="L6" s="2">
        <f>TREND(Calibration!$A$2:$A$4,Calibration!$D$2:$D$4,G6)</f>
        <v>594.65927050248524</v>
      </c>
    </row>
    <row r="7" spans="1:14" x14ac:dyDescent="0.25">
      <c r="A7">
        <v>25098</v>
      </c>
      <c r="B7">
        <v>14.69200039</v>
      </c>
      <c r="C7">
        <v>0.66320002</v>
      </c>
      <c r="D7">
        <v>363.30599976000002</v>
      </c>
      <c r="E7">
        <v>1.3052999999999999</v>
      </c>
      <c r="F7">
        <v>9.9000003020963209E+37</v>
      </c>
      <c r="G7">
        <v>1.5634000299999999</v>
      </c>
      <c r="H7">
        <v>9.9000003020963209E+37</v>
      </c>
      <c r="J7" s="2">
        <f>TREND(Calibration!$A$2:$A$4,Calibration!$B$2:$B$4,C7)</f>
        <v>440.69694392132402</v>
      </c>
      <c r="K7" s="2">
        <f>TREND(Calibration!$A$2:$A$4,Calibration!$C$2:$C$4,E7)</f>
        <v>513.31516246070385</v>
      </c>
      <c r="L7" s="2">
        <f>TREND(Calibration!$A$2:$A$4,Calibration!$D$2:$D$4,G7)</f>
        <v>600.45252013831293</v>
      </c>
    </row>
    <row r="8" spans="1:14" x14ac:dyDescent="0.25">
      <c r="A8">
        <v>30095</v>
      </c>
      <c r="B8">
        <v>14.69499969</v>
      </c>
      <c r="C8">
        <v>0.66100000999999997</v>
      </c>
      <c r="D8">
        <v>758.02600098000005</v>
      </c>
      <c r="E8">
        <v>1.31550002</v>
      </c>
      <c r="F8">
        <v>9.9000003020963209E+37</v>
      </c>
      <c r="G8">
        <v>1.5596000000000001</v>
      </c>
      <c r="H8">
        <v>9.9000003020963209E+37</v>
      </c>
      <c r="J8" s="2">
        <f>TREND(Calibration!$A$2:$A$4,Calibration!$B$2:$B$4,C8)</f>
        <v>439.34429397267104</v>
      </c>
      <c r="K8" s="2">
        <f>TREND(Calibration!$A$2:$A$4,Calibration!$C$2:$C$4,E8)</f>
        <v>517.40764765472977</v>
      </c>
      <c r="L8" s="2">
        <f>TREND(Calibration!$A$2:$A$4,Calibration!$D$2:$D$4,G8)</f>
        <v>598.8800609907355</v>
      </c>
    </row>
    <row r="9" spans="1:14" x14ac:dyDescent="0.25">
      <c r="A9">
        <v>35095</v>
      </c>
      <c r="B9">
        <v>14.722999570000001</v>
      </c>
      <c r="C9">
        <v>0.65339999999999998</v>
      </c>
      <c r="D9">
        <v>1355.6939697299999</v>
      </c>
      <c r="E9">
        <v>1.3458000400000001</v>
      </c>
      <c r="F9">
        <v>952.59399413999995</v>
      </c>
      <c r="G9">
        <v>1.5601999799999999</v>
      </c>
      <c r="H9">
        <v>9.9000003020963209E+37</v>
      </c>
      <c r="J9" s="2">
        <f>TREND(Calibration!$A$2:$A$4,Calibration!$B$2:$B$4,C9)</f>
        <v>434.67151833244134</v>
      </c>
      <c r="K9" s="2">
        <f>TREND(Calibration!$A$2:$A$4,Calibration!$C$2:$C$4,E9)</f>
        <v>529.56472021230206</v>
      </c>
      <c r="L9" s="2">
        <f>TREND(Calibration!$A$2:$A$4,Calibration!$D$2:$D$4,G9)</f>
        <v>599.12833377788797</v>
      </c>
    </row>
    <row r="10" spans="1:14" x14ac:dyDescent="0.25">
      <c r="A10">
        <v>40095</v>
      </c>
      <c r="B10">
        <v>14.82499981</v>
      </c>
      <c r="C10">
        <v>0.65609998000000003</v>
      </c>
      <c r="D10">
        <v>456.46099853999999</v>
      </c>
      <c r="E10">
        <v>1.36899996</v>
      </c>
      <c r="F10">
        <v>9.9000003020963209E+37</v>
      </c>
      <c r="G10">
        <v>1.5575000000000001</v>
      </c>
      <c r="H10">
        <v>695.34600829999999</v>
      </c>
      <c r="J10" s="2">
        <f>TREND(Calibration!$A$2:$A$4,Calibration!$B$2:$B$4,C10)</f>
        <v>436.33156888146794</v>
      </c>
      <c r="K10" s="2">
        <f>TREND(Calibration!$A$2:$A$4,Calibration!$C$2:$C$4,E10)</f>
        <v>538.87306755893314</v>
      </c>
      <c r="L10" s="2">
        <f>TREND(Calibration!$A$2:$A$4,Calibration!$D$2:$D$4,G10)</f>
        <v>598.01107726957719</v>
      </c>
    </row>
    <row r="11" spans="1:14" x14ac:dyDescent="0.25">
      <c r="A11">
        <v>45095</v>
      </c>
      <c r="B11">
        <v>14.835000040000001</v>
      </c>
      <c r="C11">
        <v>0.65880000999999999</v>
      </c>
      <c r="D11">
        <v>907.61499022999999</v>
      </c>
      <c r="E11">
        <v>1.37329996</v>
      </c>
      <c r="F11">
        <v>1222.0050048799999</v>
      </c>
      <c r="G11">
        <v>1.5514999599999999</v>
      </c>
      <c r="H11">
        <v>9.9000003020963209E+37</v>
      </c>
      <c r="J11" s="2">
        <f>TREND(Calibration!$A$2:$A$4,Calibration!$B$2:$B$4,C11)</f>
        <v>437.99165017239903</v>
      </c>
      <c r="K11" s="2">
        <f>TREND(Calibration!$A$2:$A$4,Calibration!$C$2:$C$4,E11)</f>
        <v>540.59832754217928</v>
      </c>
      <c r="L11" s="2">
        <f>TREND(Calibration!$A$2:$A$4,Calibration!$D$2:$D$4,G11)</f>
        <v>595.5282500856257</v>
      </c>
    </row>
    <row r="12" spans="1:14" x14ac:dyDescent="0.25">
      <c r="A12">
        <v>50096</v>
      </c>
      <c r="B12">
        <v>14.86699963</v>
      </c>
      <c r="C12">
        <v>0.65509998999999997</v>
      </c>
      <c r="D12">
        <v>9.9000003020963209E+37</v>
      </c>
      <c r="E12">
        <v>1.3566000499999999</v>
      </c>
      <c r="F12">
        <v>918.04498291000004</v>
      </c>
      <c r="G12">
        <v>1.5461000199999999</v>
      </c>
      <c r="H12">
        <v>9.9000003020963209E+37</v>
      </c>
      <c r="J12" s="2">
        <f>TREND(Calibration!$A$2:$A$4,Calibration!$B$2:$B$4,C12)</f>
        <v>435.71673693881604</v>
      </c>
      <c r="K12" s="2">
        <f>TREND(Calibration!$A$2:$A$4,Calibration!$C$2:$C$4,E12)</f>
        <v>533.89793534524597</v>
      </c>
      <c r="L12" s="2">
        <f>TREND(Calibration!$A$2:$A$4,Calibration!$D$2:$D$4,G12)</f>
        <v>593.29374534503938</v>
      </c>
    </row>
    <row r="13" spans="1:14" x14ac:dyDescent="0.25">
      <c r="A13">
        <v>55095</v>
      </c>
      <c r="B13">
        <v>14.91899967</v>
      </c>
      <c r="C13">
        <v>0.66049999000000004</v>
      </c>
      <c r="D13">
        <v>537.72900390999996</v>
      </c>
      <c r="E13">
        <v>1.34200001</v>
      </c>
      <c r="F13">
        <v>1304.9610595700001</v>
      </c>
      <c r="G13">
        <v>1.5509999999999999</v>
      </c>
      <c r="H13">
        <v>1127.33496094</v>
      </c>
      <c r="J13" s="2">
        <f>TREND(Calibration!$A$2:$A$4,Calibration!$B$2:$B$4,C13)</f>
        <v>439.03686263039287</v>
      </c>
      <c r="K13" s="2">
        <f>TREND(Calibration!$A$2:$A$4,Calibration!$C$2:$C$4,E13)</f>
        <v>528.0400598183171</v>
      </c>
      <c r="L13" s="2">
        <f>TREND(Calibration!$A$2:$A$4,Calibration!$D$2:$D$4,G13)</f>
        <v>595.32136575170648</v>
      </c>
    </row>
    <row r="14" spans="1:14" x14ac:dyDescent="0.25">
      <c r="A14">
        <v>60095</v>
      </c>
      <c r="B14">
        <v>14.8920002</v>
      </c>
      <c r="C14">
        <v>0.66100000999999997</v>
      </c>
      <c r="D14">
        <v>829.81298828000001</v>
      </c>
      <c r="E14">
        <v>1.36090004</v>
      </c>
      <c r="F14">
        <v>9.9000003020963209E+37</v>
      </c>
      <c r="G14">
        <v>1.54830003</v>
      </c>
      <c r="H14">
        <v>1316.4160156200001</v>
      </c>
      <c r="J14" s="2">
        <f>TREND(Calibration!$A$2:$A$4,Calibration!$B$2:$B$4,C14)</f>
        <v>439.34429397267104</v>
      </c>
      <c r="K14" s="2">
        <f>TREND(Calibration!$A$2:$A$4,Calibration!$C$2:$C$4,E14)</f>
        <v>535.62319131625964</v>
      </c>
      <c r="L14" s="2">
        <f>TREND(Calibration!$A$2:$A$4,Calibration!$D$2:$D$4,G14)</f>
        <v>594.20411338141344</v>
      </c>
    </row>
    <row r="15" spans="1:14" x14ac:dyDescent="0.25">
      <c r="A15">
        <v>65097</v>
      </c>
      <c r="B15">
        <v>14.880000109999999</v>
      </c>
      <c r="C15">
        <v>0.66700000000000004</v>
      </c>
      <c r="D15">
        <v>553.72198486000002</v>
      </c>
      <c r="E15">
        <v>1.37600005</v>
      </c>
      <c r="F15">
        <v>9.9000003020963209E+37</v>
      </c>
      <c r="G15">
        <v>1.5467</v>
      </c>
      <c r="H15">
        <v>1160.57995605</v>
      </c>
      <c r="J15" s="2">
        <f>TREND(Calibration!$A$2:$A$4,Calibration!$B$2:$B$4,C15)</f>
        <v>443.0333163704866</v>
      </c>
      <c r="K15" s="2">
        <f>TREND(Calibration!$A$2:$A$4,Calibration!$C$2:$C$4,E15)</f>
        <v>541.6816664324499</v>
      </c>
      <c r="L15" s="2">
        <f>TREND(Calibration!$A$2:$A$4,Calibration!$D$2:$D$4,G15)</f>
        <v>593.54201813219208</v>
      </c>
    </row>
    <row r="16" spans="1:14" x14ac:dyDescent="0.25">
      <c r="A16">
        <v>70097</v>
      </c>
      <c r="B16">
        <v>14.838000299999999</v>
      </c>
      <c r="C16">
        <v>0.66210002000000001</v>
      </c>
      <c r="D16">
        <v>731.10900878999996</v>
      </c>
      <c r="E16">
        <v>1.30799997</v>
      </c>
      <c r="F16">
        <v>9.9000003020963209E+37</v>
      </c>
      <c r="G16">
        <v>1.5509999999999999</v>
      </c>
      <c r="H16">
        <v>9.9000003020963209E+37</v>
      </c>
      <c r="J16" s="2">
        <f>TREND(Calibration!$A$2:$A$4,Calibration!$B$2:$B$4,C16)</f>
        <v>440.02062202118799</v>
      </c>
      <c r="K16" s="2">
        <f>TREND(Calibration!$A$2:$A$4,Calibration!$C$2:$C$4,E16)</f>
        <v>514.39845320418419</v>
      </c>
      <c r="L16" s="2">
        <f>TREND(Calibration!$A$2:$A$4,Calibration!$D$2:$D$4,G16)</f>
        <v>595.32136575170648</v>
      </c>
    </row>
    <row r="17" spans="1:12" x14ac:dyDescent="0.25">
      <c r="A17">
        <v>75098</v>
      </c>
      <c r="B17">
        <v>14.791000370000001</v>
      </c>
      <c r="C17">
        <v>0.65939999000000005</v>
      </c>
      <c r="D17">
        <v>663.69702147999999</v>
      </c>
      <c r="E17">
        <v>1.3316999700000001</v>
      </c>
      <c r="F17">
        <v>9.9000003020963209E+37</v>
      </c>
      <c r="G17">
        <v>1.5532000100000001</v>
      </c>
      <c r="H17">
        <v>1274.9389648399999</v>
      </c>
      <c r="J17" s="2">
        <f>TREND(Calibration!$A$2:$A$4,Calibration!$B$2:$B$4,C17)</f>
        <v>438.3605407302569</v>
      </c>
      <c r="K17" s="2">
        <f>TREND(Calibration!$A$2:$A$4,Calibration!$C$2:$C$4,E17)</f>
        <v>523.90744427463437</v>
      </c>
      <c r="L17" s="2">
        <f>TREND(Calibration!$A$2:$A$4,Calibration!$D$2:$D$4,G17)</f>
        <v>596.23173378808053</v>
      </c>
    </row>
    <row r="18" spans="1:12" x14ac:dyDescent="0.25">
      <c r="A18">
        <v>80098</v>
      </c>
      <c r="B18">
        <v>14.78299999</v>
      </c>
      <c r="C18">
        <v>0.65780002000000004</v>
      </c>
      <c r="D18">
        <v>722.35498046999999</v>
      </c>
      <c r="E18">
        <v>1.37820005</v>
      </c>
      <c r="F18">
        <v>9.9000003020963209E+37</v>
      </c>
      <c r="G18">
        <v>1.5596000000000001</v>
      </c>
      <c r="H18">
        <v>1282.32299805</v>
      </c>
      <c r="J18" s="2">
        <f>TREND(Calibration!$A$2:$A$4,Calibration!$B$2:$B$4,C18)</f>
        <v>437.37681822974724</v>
      </c>
      <c r="K18" s="2">
        <f>TREND(Calibration!$A$2:$A$4,Calibration!$C$2:$C$4,E18)</f>
        <v>542.56435758666885</v>
      </c>
      <c r="L18" s="2">
        <f>TREND(Calibration!$A$2:$A$4,Calibration!$D$2:$D$4,G18)</f>
        <v>598.8800609907355</v>
      </c>
    </row>
    <row r="19" spans="1:12" x14ac:dyDescent="0.25">
      <c r="A19">
        <v>85098</v>
      </c>
      <c r="B19">
        <v>14.74199963</v>
      </c>
      <c r="C19">
        <v>0.65240001999999997</v>
      </c>
      <c r="D19">
        <v>715.96398925999995</v>
      </c>
      <c r="E19">
        <v>1.37010002</v>
      </c>
      <c r="F19">
        <v>9.9000003020963209E+37</v>
      </c>
      <c r="G19">
        <v>1.5601999799999999</v>
      </c>
      <c r="H19">
        <v>9.9000003020963209E+37</v>
      </c>
      <c r="J19" s="2">
        <f>TREND(Calibration!$A$2:$A$4,Calibration!$B$2:$B$4,C19)</f>
        <v>434.05669253817041</v>
      </c>
      <c r="K19" s="2">
        <f>TREND(Calibration!$A$2:$A$4,Calibration!$C$2:$C$4,E19)</f>
        <v>539.31443720943776</v>
      </c>
      <c r="L19" s="2">
        <f>TREND(Calibration!$A$2:$A$4,Calibration!$D$2:$D$4,G19)</f>
        <v>599.12833377788797</v>
      </c>
    </row>
    <row r="20" spans="1:12" x14ac:dyDescent="0.25">
      <c r="A20">
        <v>90098</v>
      </c>
      <c r="B20">
        <v>14.77000046</v>
      </c>
      <c r="C20">
        <v>0.65609998000000003</v>
      </c>
      <c r="D20">
        <v>808.35198975000003</v>
      </c>
      <c r="E20">
        <v>1.34739995</v>
      </c>
      <c r="F20">
        <v>9.9000003020963209E+37</v>
      </c>
      <c r="G20">
        <v>1.5563999399999999</v>
      </c>
      <c r="H20">
        <v>952.125</v>
      </c>
      <c r="J20" s="2">
        <f>TREND(Calibration!$A$2:$A$4,Calibration!$B$2:$B$4,C20)</f>
        <v>436.33156888146794</v>
      </c>
      <c r="K20" s="2">
        <f>TREND(Calibration!$A$2:$A$4,Calibration!$C$2:$C$4,E20)</f>
        <v>530.20664130527769</v>
      </c>
      <c r="L20" s="2">
        <f>TREND(Calibration!$A$2:$A$4,Calibration!$D$2:$D$4,G20)</f>
        <v>597.55587049229268</v>
      </c>
    </row>
    <row r="21" spans="1:12" x14ac:dyDescent="0.25">
      <c r="A21">
        <v>95098</v>
      </c>
      <c r="B21">
        <v>14.74699974</v>
      </c>
      <c r="C21">
        <v>0.64969999</v>
      </c>
      <c r="D21">
        <v>809.47802734000004</v>
      </c>
      <c r="E21">
        <v>1.37010002</v>
      </c>
      <c r="F21">
        <v>9.9000003020963209E+37</v>
      </c>
      <c r="G21">
        <v>1.55369997</v>
      </c>
      <c r="H21">
        <v>9.9000003020963209E+37</v>
      </c>
      <c r="J21" s="2">
        <f>TREND(Calibration!$A$2:$A$4,Calibration!$B$2:$B$4,C21)</f>
        <v>432.39661124723932</v>
      </c>
      <c r="K21" s="2">
        <f>TREND(Calibration!$A$2:$A$4,Calibration!$C$2:$C$4,E21)</f>
        <v>539.31443720943776</v>
      </c>
      <c r="L21" s="2">
        <f>TREND(Calibration!$A$2:$A$4,Calibration!$D$2:$D$4,G21)</f>
        <v>596.43861812199964</v>
      </c>
    </row>
    <row r="22" spans="1:12" x14ac:dyDescent="0.25">
      <c r="A22">
        <v>100099</v>
      </c>
      <c r="B22">
        <v>14.75199986</v>
      </c>
      <c r="C22">
        <v>0.64910000999999995</v>
      </c>
      <c r="D22">
        <v>583.18902588000003</v>
      </c>
      <c r="E22">
        <v>1.3793</v>
      </c>
      <c r="F22">
        <v>9.9000003020963209E+37</v>
      </c>
      <c r="G22">
        <v>1.5569000200000001</v>
      </c>
      <c r="H22">
        <v>1064.9420166</v>
      </c>
      <c r="J22" s="2">
        <f>TREND(Calibration!$A$2:$A$4,Calibration!$B$2:$B$4,C22)</f>
        <v>432.02772068938145</v>
      </c>
      <c r="K22" s="2">
        <f>TREND(Calibration!$A$2:$A$4,Calibration!$C$2:$C$4,E22)</f>
        <v>543.00568310261576</v>
      </c>
      <c r="L22" s="2">
        <f>TREND(Calibration!$A$2:$A$4,Calibration!$D$2:$D$4,G22)</f>
        <v>597.7628044824246</v>
      </c>
    </row>
    <row r="23" spans="1:12" x14ac:dyDescent="0.25">
      <c r="A23">
        <v>105100</v>
      </c>
      <c r="B23">
        <v>14.756999970000001</v>
      </c>
      <c r="C23">
        <v>0.65289998000000005</v>
      </c>
      <c r="D23">
        <v>600.55999756000006</v>
      </c>
      <c r="E23">
        <v>1.3890000600000001</v>
      </c>
      <c r="F23">
        <v>9.9000003020963209E+37</v>
      </c>
      <c r="G23">
        <v>1.56229997</v>
      </c>
      <c r="H23">
        <v>9.9000003020963209E+37</v>
      </c>
      <c r="J23" s="2">
        <f>TREND(Calibration!$A$2:$A$4,Calibration!$B$2:$B$4,C23)</f>
        <v>434.36408699016317</v>
      </c>
      <c r="K23" s="2">
        <f>TREND(Calibration!$A$2:$A$4,Calibration!$C$2:$C$4,E23)</f>
        <v>546.89757271961287</v>
      </c>
      <c r="L23" s="2">
        <f>TREND(Calibration!$A$2:$A$4,Calibration!$D$2:$D$4,G23)</f>
        <v>599.99731336102855</v>
      </c>
    </row>
    <row r="24" spans="1:12" x14ac:dyDescent="0.25">
      <c r="A24">
        <v>110099</v>
      </c>
      <c r="B24">
        <v>14.75199986</v>
      </c>
      <c r="C24">
        <v>0.64700000999999996</v>
      </c>
      <c r="D24">
        <v>795.10302734000004</v>
      </c>
      <c r="E24">
        <v>1.2912000400000001</v>
      </c>
      <c r="F24">
        <v>9.9000003020963209E+37</v>
      </c>
      <c r="G24">
        <v>1.5656000400000001</v>
      </c>
      <c r="H24">
        <v>829.82501220999995</v>
      </c>
      <c r="J24" s="2">
        <f>TREND(Calibration!$A$2:$A$4,Calibration!$B$2:$B$4,C24)</f>
        <v>430.73656069821271</v>
      </c>
      <c r="K24" s="2">
        <f>TREND(Calibration!$A$2:$A$4,Calibration!$C$2:$C$4,E24)</f>
        <v>507.65793065759408</v>
      </c>
      <c r="L24" s="2">
        <f>TREND(Calibration!$A$2:$A$4,Calibration!$D$2:$D$4,G24)</f>
        <v>601.36288817468699</v>
      </c>
    </row>
    <row r="25" spans="1:12" x14ac:dyDescent="0.25">
      <c r="A25">
        <v>115099</v>
      </c>
      <c r="B25">
        <v>14.66800022</v>
      </c>
      <c r="C25">
        <v>0.64969999</v>
      </c>
      <c r="D25">
        <v>1009.10400391</v>
      </c>
      <c r="E25">
        <v>1.3350000399999999</v>
      </c>
      <c r="F25">
        <v>9.9000003020963209E+37</v>
      </c>
      <c r="G25">
        <v>1.5661</v>
      </c>
      <c r="H25">
        <v>1345.9250488299999</v>
      </c>
      <c r="J25" s="2">
        <f>TREND(Calibration!$A$2:$A$4,Calibration!$B$2:$B$4,C25)</f>
        <v>432.39661124723932</v>
      </c>
      <c r="K25" s="2">
        <f>TREND(Calibration!$A$2:$A$4,Calibration!$C$2:$C$4,E25)</f>
        <v>525.23150909159051</v>
      </c>
      <c r="L25" s="2">
        <f>TREND(Calibration!$A$2:$A$4,Calibration!$D$2:$D$4,G25)</f>
        <v>601.56977250860609</v>
      </c>
    </row>
    <row r="26" spans="1:12" x14ac:dyDescent="0.25">
      <c r="A26">
        <v>120099</v>
      </c>
      <c r="B26">
        <v>14.57499981</v>
      </c>
      <c r="C26">
        <v>0.65509998999999997</v>
      </c>
      <c r="D26">
        <v>1024.52404785</v>
      </c>
      <c r="E26">
        <v>1.3247</v>
      </c>
      <c r="F26">
        <v>9.9000003020963209E+37</v>
      </c>
      <c r="G26">
        <v>1.5709999800000001</v>
      </c>
      <c r="H26">
        <v>9.9000003020963209E+37</v>
      </c>
      <c r="J26" s="2">
        <f>TREND(Calibration!$A$2:$A$4,Calibration!$B$2:$B$4,C26)</f>
        <v>435.71673693881604</v>
      </c>
      <c r="K26" s="2">
        <f>TREND(Calibration!$A$2:$A$4,Calibration!$C$2:$C$4,E26)</f>
        <v>521.09889354790789</v>
      </c>
      <c r="L26" s="2">
        <f>TREND(Calibration!$A$2:$A$4,Calibration!$D$2:$D$4,G26)</f>
        <v>603.59739291527319</v>
      </c>
    </row>
    <row r="27" spans="1:12" x14ac:dyDescent="0.25">
      <c r="A27">
        <v>125100</v>
      </c>
      <c r="B27">
        <v>14.541000370000001</v>
      </c>
      <c r="C27">
        <v>0.65609998000000003</v>
      </c>
      <c r="D27">
        <v>635.76898193</v>
      </c>
      <c r="E27">
        <v>1.3344000600000001</v>
      </c>
      <c r="F27">
        <v>9.9000003020963209E+37</v>
      </c>
      <c r="G27">
        <v>1.5656000400000001</v>
      </c>
      <c r="H27">
        <v>824.10601807</v>
      </c>
      <c r="J27" s="2">
        <f>TREND(Calibration!$A$2:$A$4,Calibration!$B$2:$B$4,C27)</f>
        <v>436.33156888146794</v>
      </c>
      <c r="K27" s="2">
        <f>TREND(Calibration!$A$2:$A$4,Calibration!$C$2:$C$4,E27)</f>
        <v>524.990783164905</v>
      </c>
      <c r="L27" s="2">
        <f>TREND(Calibration!$A$2:$A$4,Calibration!$D$2:$D$4,G27)</f>
        <v>601.36288817468699</v>
      </c>
    </row>
    <row r="28" spans="1:12" x14ac:dyDescent="0.25">
      <c r="A28">
        <v>130099</v>
      </c>
      <c r="B28">
        <v>14.49699974</v>
      </c>
      <c r="C28">
        <v>0.65990000999999998</v>
      </c>
      <c r="D28">
        <v>952.25500488</v>
      </c>
      <c r="E28">
        <v>1.32579994</v>
      </c>
      <c r="F28">
        <v>9.9000003020963209E+37</v>
      </c>
      <c r="G28">
        <v>1.55910003</v>
      </c>
      <c r="H28">
        <v>9.9000003020963209E+37</v>
      </c>
      <c r="J28" s="2">
        <f>TREND(Calibration!$A$2:$A$4,Calibration!$B$2:$B$4,C28)</f>
        <v>438.66797207253501</v>
      </c>
      <c r="K28" s="2">
        <f>TREND(Calibration!$A$2:$A$4,Calibration!$C$2:$C$4,E28)</f>
        <v>521.54021505162223</v>
      </c>
      <c r="L28" s="2">
        <f>TREND(Calibration!$A$2:$A$4,Calibration!$D$2:$D$4,G28)</f>
        <v>598.67317251879854</v>
      </c>
    </row>
    <row r="29" spans="1:12" x14ac:dyDescent="0.25">
      <c r="A29">
        <v>135100</v>
      </c>
      <c r="B29">
        <v>14.42099953</v>
      </c>
      <c r="C29">
        <v>0.65990000999999998</v>
      </c>
      <c r="D29">
        <v>913.29199218999997</v>
      </c>
      <c r="E29">
        <v>1.3365999500000001</v>
      </c>
      <c r="F29">
        <v>9.9000003020963209E+37</v>
      </c>
      <c r="G29">
        <v>1.5575000000000001</v>
      </c>
      <c r="H29">
        <v>9.9000003020963209E+37</v>
      </c>
      <c r="J29" s="2">
        <f>TREND(Calibration!$A$2:$A$4,Calibration!$B$2:$B$4,C29)</f>
        <v>438.66797207253501</v>
      </c>
      <c r="K29" s="2">
        <f>TREND(Calibration!$A$2:$A$4,Calibration!$C$2:$C$4,E29)</f>
        <v>525.87343018456625</v>
      </c>
      <c r="L29" s="2">
        <f>TREND(Calibration!$A$2:$A$4,Calibration!$D$2:$D$4,G29)</f>
        <v>598.01107726957719</v>
      </c>
    </row>
    <row r="30" spans="1:12" x14ac:dyDescent="0.25">
      <c r="A30">
        <v>140100</v>
      </c>
      <c r="B30">
        <v>14.373999599999999</v>
      </c>
      <c r="C30">
        <v>0.65509998999999997</v>
      </c>
      <c r="D30">
        <v>1209.72497559</v>
      </c>
      <c r="E30">
        <v>1.39170003</v>
      </c>
      <c r="F30">
        <v>9.9000003020963209E+37</v>
      </c>
      <c r="G30">
        <v>1.5575000000000001</v>
      </c>
      <c r="H30">
        <v>1100.3280029299999</v>
      </c>
      <c r="J30" s="2">
        <f>TREND(Calibration!$A$2:$A$4,Calibration!$B$2:$B$4,C30)</f>
        <v>435.71673693881604</v>
      </c>
      <c r="K30" s="2">
        <f>TREND(Calibration!$A$2:$A$4,Calibration!$C$2:$C$4,E30)</f>
        <v>547.9808634630931</v>
      </c>
      <c r="L30" s="2">
        <f>TREND(Calibration!$A$2:$A$4,Calibration!$D$2:$D$4,G30)</f>
        <v>598.01107726957719</v>
      </c>
    </row>
    <row r="31" spans="1:12" x14ac:dyDescent="0.25">
      <c r="A31">
        <v>145100</v>
      </c>
      <c r="B31">
        <v>14.32699966</v>
      </c>
      <c r="C31">
        <v>0.65670002000000005</v>
      </c>
      <c r="D31">
        <v>931.74798583999996</v>
      </c>
      <c r="E31">
        <v>1.3674000500000001</v>
      </c>
      <c r="F31">
        <v>9.9000003020963209E+37</v>
      </c>
      <c r="G31">
        <v>1.56830001</v>
      </c>
      <c r="H31">
        <v>9.9000003020963209E+37</v>
      </c>
      <c r="J31" s="2">
        <f>TREND(Calibration!$A$2:$A$4,Calibration!$B$2:$B$4,C31)</f>
        <v>436.70049632961121</v>
      </c>
      <c r="K31" s="2">
        <f>TREND(Calibration!$A$2:$A$4,Calibration!$C$2:$C$4,E31)</f>
        <v>538.23114646595741</v>
      </c>
      <c r="L31" s="2">
        <f>TREND(Calibration!$A$2:$A$4,Calibration!$D$2:$D$4,G31)</f>
        <v>602.48014054498003</v>
      </c>
    </row>
    <row r="32" spans="1:12" x14ac:dyDescent="0.25">
      <c r="A32">
        <v>150100</v>
      </c>
      <c r="B32">
        <v>14.286000250000001</v>
      </c>
      <c r="C32">
        <v>0.65719998000000002</v>
      </c>
      <c r="D32">
        <v>1057.8640136700001</v>
      </c>
      <c r="E32">
        <v>1.34200001</v>
      </c>
      <c r="F32">
        <v>1124.0539550799999</v>
      </c>
      <c r="G32">
        <v>1.56719995</v>
      </c>
      <c r="H32">
        <v>1163.9139404299999</v>
      </c>
      <c r="J32" s="2">
        <f>TREND(Calibration!$A$2:$A$4,Calibration!$B$2:$B$4,C32)</f>
        <v>437.00789078160392</v>
      </c>
      <c r="K32" s="2">
        <f>TREND(Calibration!$A$2:$A$4,Calibration!$C$2:$C$4,E32)</f>
        <v>528.0400598183171</v>
      </c>
      <c r="L32" s="2">
        <f>TREND(Calibration!$A$2:$A$4,Calibration!$D$2:$D$4,G32)</f>
        <v>602.02493376769564</v>
      </c>
    </row>
    <row r="33" spans="1:12" x14ac:dyDescent="0.25">
      <c r="A33">
        <v>155100</v>
      </c>
      <c r="B33">
        <v>14.274999619999999</v>
      </c>
      <c r="C33">
        <v>0.66049999000000004</v>
      </c>
      <c r="D33">
        <v>770.16601562000005</v>
      </c>
      <c r="E33">
        <v>1.3679000100000001</v>
      </c>
      <c r="F33">
        <v>1089.6619873</v>
      </c>
      <c r="G33">
        <v>1.56939995</v>
      </c>
      <c r="H33">
        <v>1294.40002441</v>
      </c>
      <c r="J33" s="2">
        <f>TREND(Calibration!$A$2:$A$4,Calibration!$B$2:$B$4,C33)</f>
        <v>439.03686263039287</v>
      </c>
      <c r="K33" s="2">
        <f>TREND(Calibration!$A$2:$A$4,Calibration!$C$2:$C$4,E33)</f>
        <v>538.43174204298623</v>
      </c>
      <c r="L33" s="2">
        <f>TREND(Calibration!$A$2:$A$4,Calibration!$D$2:$D$4,G33)</f>
        <v>602.93529766605184</v>
      </c>
    </row>
    <row r="34" spans="1:12" x14ac:dyDescent="0.25">
      <c r="A34">
        <v>160101</v>
      </c>
      <c r="B34">
        <v>14.21800041</v>
      </c>
      <c r="C34">
        <v>0.65450001000000002</v>
      </c>
      <c r="D34">
        <v>9.9000003020963209E+37</v>
      </c>
      <c r="E34">
        <v>1.3766000300000001</v>
      </c>
      <c r="F34">
        <v>328.96301269999998</v>
      </c>
      <c r="G34">
        <v>1.56500006</v>
      </c>
      <c r="H34">
        <v>9.9000003020963209E+37</v>
      </c>
      <c r="J34" s="2">
        <f>TREND(Calibration!$A$2:$A$4,Calibration!$B$2:$B$4,C34)</f>
        <v>435.34784638095829</v>
      </c>
      <c r="K34" s="2">
        <f>TREND(Calibration!$A$2:$A$4,Calibration!$C$2:$C$4,E34)</f>
        <v>541.92239235913553</v>
      </c>
      <c r="L34" s="2">
        <f>TREND(Calibration!$A$2:$A$4,Calibration!$D$2:$D$4,G34)</f>
        <v>601.11461538753429</v>
      </c>
    </row>
    <row r="35" spans="1:12" x14ac:dyDescent="0.25">
      <c r="A35">
        <v>165101</v>
      </c>
      <c r="B35">
        <v>14.272000309999999</v>
      </c>
      <c r="C35">
        <v>0.66369997999999997</v>
      </c>
      <c r="D35">
        <v>683.17999268000005</v>
      </c>
      <c r="E35">
        <v>1.3890000600000001</v>
      </c>
      <c r="F35">
        <v>9.9000003020963209E+37</v>
      </c>
      <c r="G35">
        <v>1.5607000600000001</v>
      </c>
      <c r="H35">
        <v>1174.20495605</v>
      </c>
      <c r="J35" s="2">
        <f>TREND(Calibration!$A$2:$A$4,Calibration!$B$2:$B$4,C35)</f>
        <v>441.00433837331673</v>
      </c>
      <c r="K35" s="2">
        <f>TREND(Calibration!$A$2:$A$4,Calibration!$C$2:$C$4,E35)</f>
        <v>546.89757271961287</v>
      </c>
      <c r="L35" s="2">
        <f>TREND(Calibration!$A$2:$A$4,Calibration!$D$2:$D$4,G35)</f>
        <v>599.33526776801989</v>
      </c>
    </row>
    <row r="36" spans="1:12" x14ac:dyDescent="0.25">
      <c r="A36">
        <v>170101</v>
      </c>
      <c r="B36">
        <v>14.26799965</v>
      </c>
      <c r="C36">
        <v>0.66259997999999998</v>
      </c>
      <c r="D36">
        <v>1242.6889648399999</v>
      </c>
      <c r="E36">
        <v>1.4056999699999999</v>
      </c>
      <c r="F36">
        <v>1078.3239746100001</v>
      </c>
      <c r="G36">
        <v>1.5542000499999999</v>
      </c>
      <c r="H36">
        <v>9.9000003020963209E+37</v>
      </c>
      <c r="J36" s="2">
        <f>TREND(Calibration!$A$2:$A$4,Calibration!$B$2:$B$4,C36)</f>
        <v>440.3280164731807</v>
      </c>
      <c r="K36" s="2">
        <f>TREND(Calibration!$A$2:$A$4,Calibration!$C$2:$C$4,E36)</f>
        <v>553.59796491654618</v>
      </c>
      <c r="L36" s="2">
        <f>TREND(Calibration!$A$2:$A$4,Calibration!$D$2:$D$4,G36)</f>
        <v>596.64555211213144</v>
      </c>
    </row>
    <row r="37" spans="1:12" x14ac:dyDescent="0.25">
      <c r="A37">
        <v>175101</v>
      </c>
      <c r="B37">
        <v>14.19200039</v>
      </c>
      <c r="C37">
        <v>0.66149997999999999</v>
      </c>
      <c r="D37">
        <v>1336.63903809</v>
      </c>
      <c r="E37">
        <v>1.38250005</v>
      </c>
      <c r="F37">
        <v>995.98101807</v>
      </c>
      <c r="G37">
        <v>1.55589998</v>
      </c>
      <c r="H37">
        <v>9.9000003020963209E+37</v>
      </c>
      <c r="J37" s="2">
        <f>TREND(Calibration!$A$2:$A$4,Calibration!$B$2:$B$4,C37)</f>
        <v>439.65169457304467</v>
      </c>
      <c r="K37" s="2">
        <f>TREND(Calibration!$A$2:$A$4,Calibration!$C$2:$C$4,E37)</f>
        <v>544.28961756991509</v>
      </c>
      <c r="L37" s="2">
        <f>TREND(Calibration!$A$2:$A$4,Calibration!$D$2:$D$4,G37)</f>
        <v>597.34898615837358</v>
      </c>
    </row>
    <row r="38" spans="1:12" x14ac:dyDescent="0.25">
      <c r="A38">
        <v>180102</v>
      </c>
      <c r="B38">
        <v>14.182000159999999</v>
      </c>
      <c r="C38">
        <v>0.66420000999999995</v>
      </c>
      <c r="D38">
        <v>9.9000003020963209E+37</v>
      </c>
      <c r="E38">
        <v>1.35230005</v>
      </c>
      <c r="F38">
        <v>639.52001953000001</v>
      </c>
      <c r="G38">
        <v>1.56229997</v>
      </c>
      <c r="H38">
        <v>9.9000003020963209E+37</v>
      </c>
      <c r="J38" s="2">
        <f>TREND(Calibration!$A$2:$A$4,Calibration!$B$2:$B$4,C38)</f>
        <v>441.31177586397581</v>
      </c>
      <c r="K38" s="2">
        <f>TREND(Calibration!$A$2:$A$4,Calibration!$C$2:$C$4,E38)</f>
        <v>532.17267536199972</v>
      </c>
      <c r="L38" s="2">
        <f>TREND(Calibration!$A$2:$A$4,Calibration!$D$2:$D$4,G38)</f>
        <v>599.99731336102855</v>
      </c>
    </row>
    <row r="39" spans="1:12" x14ac:dyDescent="0.25">
      <c r="A39">
        <v>185102</v>
      </c>
      <c r="B39">
        <v>14.100000380000001</v>
      </c>
      <c r="C39">
        <v>0.66589999</v>
      </c>
      <c r="D39">
        <v>9.9000003020963209E+37</v>
      </c>
      <c r="E39">
        <v>1.3365999500000001</v>
      </c>
      <c r="F39">
        <v>466.54098511000001</v>
      </c>
      <c r="G39">
        <v>1.5634000299999999</v>
      </c>
      <c r="H39">
        <v>9.9000003020963209E+37</v>
      </c>
      <c r="J39" s="2">
        <f>TREND(Calibration!$A$2:$A$4,Calibration!$B$2:$B$4,C39)</f>
        <v>442.35698832196965</v>
      </c>
      <c r="K39" s="2">
        <f>TREND(Calibration!$A$2:$A$4,Calibration!$C$2:$C$4,E39)</f>
        <v>525.87343018456625</v>
      </c>
      <c r="L39" s="2">
        <f>TREND(Calibration!$A$2:$A$4,Calibration!$D$2:$D$4,G39)</f>
        <v>600.45252013831293</v>
      </c>
    </row>
    <row r="40" spans="1:12" x14ac:dyDescent="0.25">
      <c r="A40">
        <v>190102</v>
      </c>
      <c r="B40">
        <v>14.09300041</v>
      </c>
      <c r="C40">
        <v>0.66530001000000005</v>
      </c>
      <c r="D40">
        <v>9.9000003020963209E+37</v>
      </c>
      <c r="E40">
        <v>1.2956000599999999</v>
      </c>
      <c r="F40">
        <v>482.62799072000001</v>
      </c>
      <c r="G40">
        <v>1.5687999699999999</v>
      </c>
      <c r="H40">
        <v>1263.83496094</v>
      </c>
      <c r="J40" s="2">
        <f>TREND(Calibration!$A$2:$A$4,Calibration!$B$2:$B$4,C40)</f>
        <v>441.98809776411184</v>
      </c>
      <c r="K40" s="2">
        <f>TREND(Calibration!$A$2:$A$4,Calibration!$C$2:$C$4,E40)</f>
        <v>509.42332099049702</v>
      </c>
      <c r="L40" s="2">
        <f>TREND(Calibration!$A$2:$A$4,Calibration!$D$2:$D$4,G40)</f>
        <v>602.68702487889914</v>
      </c>
    </row>
    <row r="41" spans="1:12" x14ac:dyDescent="0.25">
      <c r="A41">
        <v>195101</v>
      </c>
      <c r="B41">
        <v>14.06200027</v>
      </c>
      <c r="C41">
        <v>0.66210002000000001</v>
      </c>
      <c r="D41">
        <v>1277.6159668</v>
      </c>
      <c r="E41">
        <v>1.3187999699999999</v>
      </c>
      <c r="F41">
        <v>603.21997069999998</v>
      </c>
      <c r="G41">
        <v>1.5687999699999999</v>
      </c>
      <c r="H41">
        <v>9.9000003020963209E+37</v>
      </c>
      <c r="J41" s="2">
        <f>TREND(Calibration!$A$2:$A$4,Calibration!$B$2:$B$4,C41)</f>
        <v>440.02062202118799</v>
      </c>
      <c r="K41" s="2">
        <f>TREND(Calibration!$A$2:$A$4,Calibration!$C$2:$C$4,E41)</f>
        <v>518.73166432489563</v>
      </c>
      <c r="L41" s="2">
        <f>TREND(Calibration!$A$2:$A$4,Calibration!$D$2:$D$4,G41)</f>
        <v>602.68702487889914</v>
      </c>
    </row>
    <row r="42" spans="1:12" x14ac:dyDescent="0.25">
      <c r="A42">
        <v>200101</v>
      </c>
      <c r="B42">
        <v>14.055999760000001</v>
      </c>
      <c r="C42">
        <v>0.66049999000000004</v>
      </c>
      <c r="D42">
        <v>1276.1030273399999</v>
      </c>
      <c r="E42">
        <v>1.3852000200000001</v>
      </c>
      <c r="F42">
        <v>743.33398437000005</v>
      </c>
      <c r="G42">
        <v>1.56939995</v>
      </c>
      <c r="H42">
        <v>1159.55895996</v>
      </c>
      <c r="J42" s="2">
        <f>TREND(Calibration!$A$2:$A$4,Calibration!$B$2:$B$4,C42)</f>
        <v>439.03686263039287</v>
      </c>
      <c r="K42" s="2">
        <f>TREND(Calibration!$A$2:$A$4,Calibration!$C$2:$C$4,E42)</f>
        <v>545.37290831339544</v>
      </c>
      <c r="L42" s="2">
        <f>TREND(Calibration!$A$2:$A$4,Calibration!$D$2:$D$4,G42)</f>
        <v>602.93529766605184</v>
      </c>
    </row>
    <row r="43" spans="1:12" x14ac:dyDescent="0.25">
      <c r="A43">
        <v>205102</v>
      </c>
      <c r="B43">
        <v>14.0909996</v>
      </c>
      <c r="C43">
        <v>0.66259997999999998</v>
      </c>
      <c r="D43">
        <v>9.9000003020963209E+37</v>
      </c>
      <c r="E43">
        <v>1.32959998</v>
      </c>
      <c r="F43">
        <v>144.08700562000001</v>
      </c>
      <c r="G43">
        <v>1.5596000000000001</v>
      </c>
      <c r="H43">
        <v>9.9000003020963209E+37</v>
      </c>
      <c r="J43" s="2">
        <f>TREND(Calibration!$A$2:$A$4,Calibration!$B$2:$B$4,C43)</f>
        <v>440.3280164731807</v>
      </c>
      <c r="K43" s="2">
        <f>TREND(Calibration!$A$2:$A$4,Calibration!$C$2:$C$4,E43)</f>
        <v>523.06487945783965</v>
      </c>
      <c r="L43" s="2">
        <f>TREND(Calibration!$A$2:$A$4,Calibration!$D$2:$D$4,G43)</f>
        <v>598.8800609907355</v>
      </c>
    </row>
    <row r="44" spans="1:12" x14ac:dyDescent="0.25">
      <c r="A44">
        <v>210102</v>
      </c>
      <c r="B44">
        <v>14.13899994</v>
      </c>
      <c r="C44">
        <v>0.66860001999999996</v>
      </c>
      <c r="D44">
        <v>1017.1900024399999</v>
      </c>
      <c r="E44">
        <v>1.40629995</v>
      </c>
      <c r="F44">
        <v>685.51098633000004</v>
      </c>
      <c r="G44">
        <v>1.55799997</v>
      </c>
      <c r="H44">
        <v>9.9000003020963209E+37</v>
      </c>
      <c r="J44" s="2">
        <f>TREND(Calibration!$A$2:$A$4,Calibration!$B$2:$B$4,C44)</f>
        <v>444.01706961290074</v>
      </c>
      <c r="K44" s="2">
        <f>TREND(Calibration!$A$2:$A$4,Calibration!$C$2:$C$4,E44)</f>
        <v>553.8386908432318</v>
      </c>
      <c r="L44" s="2">
        <f>TREND(Calibration!$A$2:$A$4,Calibration!$D$2:$D$4,G44)</f>
        <v>598.21796574151415</v>
      </c>
    </row>
    <row r="45" spans="1:12" x14ac:dyDescent="0.25">
      <c r="A45">
        <v>215101</v>
      </c>
      <c r="B45">
        <v>14.180999760000001</v>
      </c>
      <c r="C45">
        <v>0.67559999000000004</v>
      </c>
      <c r="D45">
        <v>807.71502685999997</v>
      </c>
      <c r="E45">
        <v>1.3766000300000001</v>
      </c>
      <c r="F45">
        <v>600.46899413999995</v>
      </c>
      <c r="G45">
        <v>1.5552999999999999</v>
      </c>
      <c r="H45">
        <v>1295.9219970700001</v>
      </c>
      <c r="J45" s="2">
        <f>TREND(Calibration!$A$2:$A$4,Calibration!$B$2:$B$4,C45)</f>
        <v>448.32091780498723</v>
      </c>
      <c r="K45" s="2">
        <f>TREND(Calibration!$A$2:$A$4,Calibration!$C$2:$C$4,E45)</f>
        <v>541.92239235913553</v>
      </c>
      <c r="L45" s="2">
        <f>TREND(Calibration!$A$2:$A$4,Calibration!$D$2:$D$4,G45)</f>
        <v>597.10071337122088</v>
      </c>
    </row>
    <row r="46" spans="1:12" x14ac:dyDescent="0.25">
      <c r="A46">
        <v>220102</v>
      </c>
      <c r="B46">
        <v>14.260000229999999</v>
      </c>
      <c r="C46">
        <v>0.6724</v>
      </c>
      <c r="D46">
        <v>1013.04998779</v>
      </c>
      <c r="E46">
        <v>1.3614000100000001</v>
      </c>
      <c r="F46">
        <v>1292.1939697299999</v>
      </c>
      <c r="G46">
        <v>1.5607000600000001</v>
      </c>
      <c r="H46">
        <v>930.35302734000004</v>
      </c>
      <c r="J46" s="2">
        <f>TREND(Calibration!$A$2:$A$4,Calibration!$B$2:$B$4,C46)</f>
        <v>446.35344206206338</v>
      </c>
      <c r="K46" s="2">
        <f>TREND(Calibration!$A$2:$A$4,Calibration!$C$2:$C$4,E46)</f>
        <v>535.82379090552104</v>
      </c>
      <c r="L46" s="2">
        <f>TREND(Calibration!$A$2:$A$4,Calibration!$D$2:$D$4,G46)</f>
        <v>599.33526776801989</v>
      </c>
    </row>
    <row r="47" spans="1:12" x14ac:dyDescent="0.25">
      <c r="A47">
        <v>225101</v>
      </c>
      <c r="B47">
        <v>14.28499985</v>
      </c>
      <c r="C47">
        <v>0.67830002</v>
      </c>
      <c r="D47">
        <v>955.65997314000003</v>
      </c>
      <c r="E47">
        <v>1.3679000100000001</v>
      </c>
      <c r="F47">
        <v>1154.4799804700001</v>
      </c>
      <c r="G47">
        <v>1.5596000000000001</v>
      </c>
      <c r="H47">
        <v>9.9000003020963209E+37</v>
      </c>
      <c r="J47" s="2">
        <f>TREND(Calibration!$A$2:$A$4,Calibration!$B$2:$B$4,C47)</f>
        <v>449.98099909591832</v>
      </c>
      <c r="K47" s="2">
        <f>TREND(Calibration!$A$2:$A$4,Calibration!$C$2:$C$4,E47)</f>
        <v>538.43174204298623</v>
      </c>
      <c r="L47" s="2">
        <f>TREND(Calibration!$A$2:$A$4,Calibration!$D$2:$D$4,G47)</f>
        <v>598.8800609907355</v>
      </c>
    </row>
    <row r="48" spans="1:12" x14ac:dyDescent="0.25">
      <c r="A48">
        <v>230102</v>
      </c>
      <c r="B48">
        <v>14.291000370000001</v>
      </c>
      <c r="C48">
        <v>0.67449999000000005</v>
      </c>
      <c r="D48">
        <v>9.9000003020963209E+37</v>
      </c>
      <c r="E48">
        <v>1.30260003</v>
      </c>
      <c r="F48">
        <v>688.95501708999996</v>
      </c>
      <c r="G48">
        <v>1.5596000000000001</v>
      </c>
      <c r="H48">
        <v>9.9000003020963209E+37</v>
      </c>
      <c r="J48" s="2">
        <f>TREND(Calibration!$A$2:$A$4,Calibration!$B$2:$B$4,C48)</f>
        <v>447.6445959048512</v>
      </c>
      <c r="K48" s="2">
        <f>TREND(Calibration!$A$2:$A$4,Calibration!$C$2:$C$4,E48)</f>
        <v>512.23187171722361</v>
      </c>
      <c r="L48" s="2">
        <f>TREND(Calibration!$A$2:$A$4,Calibration!$D$2:$D$4,G48)</f>
        <v>598.8800609907355</v>
      </c>
    </row>
    <row r="49" spans="1:12" x14ac:dyDescent="0.25">
      <c r="A49">
        <v>235102</v>
      </c>
      <c r="B49">
        <v>14.352999690000001</v>
      </c>
      <c r="C49">
        <v>0.67669999999999997</v>
      </c>
      <c r="D49">
        <v>493.94799805000002</v>
      </c>
      <c r="E49">
        <v>1.32959998</v>
      </c>
      <c r="F49">
        <v>848.80297852000001</v>
      </c>
      <c r="G49">
        <v>1.56449997</v>
      </c>
      <c r="H49">
        <v>9.9000003020963209E+37</v>
      </c>
      <c r="J49" s="2">
        <f>TREND(Calibration!$A$2:$A$4,Calibration!$B$2:$B$4,C49)</f>
        <v>448.99724585350413</v>
      </c>
      <c r="K49" s="2">
        <f>TREND(Calibration!$A$2:$A$4,Calibration!$C$2:$C$4,E49)</f>
        <v>523.06487945783965</v>
      </c>
      <c r="L49" s="2">
        <f>TREND(Calibration!$A$2:$A$4,Calibration!$D$2:$D$4,G49)</f>
        <v>600.90767725938474</v>
      </c>
    </row>
    <row r="50" spans="1:12" x14ac:dyDescent="0.25">
      <c r="A50">
        <v>240102</v>
      </c>
      <c r="B50">
        <v>14.413999560000001</v>
      </c>
      <c r="C50">
        <v>0.67779999999999996</v>
      </c>
      <c r="D50">
        <v>380.03399658000001</v>
      </c>
      <c r="E50">
        <v>1.3311999999999999</v>
      </c>
      <c r="F50">
        <v>781.29302978999999</v>
      </c>
      <c r="G50">
        <v>1.5687999699999999</v>
      </c>
      <c r="H50">
        <v>9.9000003020963209E+37</v>
      </c>
      <c r="J50" s="2">
        <f>TREND(Calibration!$A$2:$A$4,Calibration!$B$2:$B$4,C50)</f>
        <v>449.6735677536401</v>
      </c>
      <c r="K50" s="2">
        <f>TREND(Calibration!$A$2:$A$4,Calibration!$C$2:$C$4,E50)</f>
        <v>523.70684468537308</v>
      </c>
      <c r="L50" s="2">
        <f>TREND(Calibration!$A$2:$A$4,Calibration!$D$2:$D$4,G50)</f>
        <v>602.68702487889914</v>
      </c>
    </row>
    <row r="51" spans="1:12" x14ac:dyDescent="0.25">
      <c r="A51">
        <v>245102</v>
      </c>
      <c r="B51">
        <v>14.446999549999999</v>
      </c>
      <c r="C51">
        <v>0.67779999999999996</v>
      </c>
      <c r="D51">
        <v>194.71299744000001</v>
      </c>
      <c r="E51">
        <v>1.3479000299999999</v>
      </c>
      <c r="F51">
        <v>714.76098633000004</v>
      </c>
      <c r="G51">
        <v>1.5687999699999999</v>
      </c>
      <c r="H51">
        <v>9.9000003020963209E+37</v>
      </c>
      <c r="J51" s="2">
        <f>TREND(Calibration!$A$2:$A$4,Calibration!$B$2:$B$4,C51)</f>
        <v>449.6735677536401</v>
      </c>
      <c r="K51" s="2">
        <f>TREND(Calibration!$A$2:$A$4,Calibration!$C$2:$C$4,E51)</f>
        <v>530.40728502909667</v>
      </c>
      <c r="L51" s="2">
        <f>TREND(Calibration!$A$2:$A$4,Calibration!$D$2:$D$4,G51)</f>
        <v>602.68702487889914</v>
      </c>
    </row>
    <row r="52" spans="1:12" x14ac:dyDescent="0.25">
      <c r="A52">
        <v>250102</v>
      </c>
      <c r="B52">
        <v>14.50199986</v>
      </c>
      <c r="C52">
        <v>0.67610002000000002</v>
      </c>
      <c r="D52">
        <v>826.95001220999995</v>
      </c>
      <c r="E52">
        <v>1.3566000499999999</v>
      </c>
      <c r="F52">
        <v>719.16400146000001</v>
      </c>
      <c r="G52">
        <v>1.5704</v>
      </c>
      <c r="H52">
        <v>9.9000003020963209E+37</v>
      </c>
      <c r="J52" s="2">
        <f>TREND(Calibration!$A$2:$A$4,Calibration!$B$2:$B$4,C52)</f>
        <v>448.62835529564632</v>
      </c>
      <c r="K52" s="2">
        <f>TREND(Calibration!$A$2:$A$4,Calibration!$C$2:$C$4,E52)</f>
        <v>533.89793534524597</v>
      </c>
      <c r="L52" s="2">
        <f>TREND(Calibration!$A$2:$A$4,Calibration!$D$2:$D$4,G52)</f>
        <v>603.34912012812049</v>
      </c>
    </row>
    <row r="53" spans="1:12" x14ac:dyDescent="0.25">
      <c r="A53">
        <v>255103</v>
      </c>
      <c r="B53">
        <v>14.58100033</v>
      </c>
      <c r="C53">
        <v>0.67669999999999997</v>
      </c>
      <c r="D53">
        <v>1330.3869628899999</v>
      </c>
      <c r="E53">
        <v>1.3322999499999999</v>
      </c>
      <c r="F53">
        <v>443.36300659</v>
      </c>
      <c r="G53">
        <v>1.5687999699999999</v>
      </c>
      <c r="H53">
        <v>9.9000003020963209E+37</v>
      </c>
      <c r="J53" s="2">
        <f>TREND(Calibration!$A$2:$A$4,Calibration!$B$2:$B$4,C53)</f>
        <v>448.99724585350413</v>
      </c>
      <c r="K53" s="2">
        <f>TREND(Calibration!$A$2:$A$4,Calibration!$C$2:$C$4,E53)</f>
        <v>524.14817020131989</v>
      </c>
      <c r="L53" s="2">
        <f>TREND(Calibration!$A$2:$A$4,Calibration!$D$2:$D$4,G53)</f>
        <v>602.68702487889914</v>
      </c>
    </row>
    <row r="54" spans="1:12" x14ac:dyDescent="0.25">
      <c r="A54">
        <v>260102</v>
      </c>
      <c r="B54">
        <v>14.60999966</v>
      </c>
      <c r="C54">
        <v>0.67070001000000001</v>
      </c>
      <c r="D54">
        <v>809.71002196999996</v>
      </c>
      <c r="E54">
        <v>1.3393000399999999</v>
      </c>
      <c r="F54">
        <v>921.56201171999999</v>
      </c>
      <c r="G54">
        <v>1.5677000299999999</v>
      </c>
      <c r="H54">
        <v>1317.76293945</v>
      </c>
      <c r="J54" s="2">
        <f>TREND(Calibration!$A$2:$A$4,Calibration!$B$2:$B$4,C54)</f>
        <v>445.30822345568862</v>
      </c>
      <c r="K54" s="2">
        <f>TREND(Calibration!$A$2:$A$4,Calibration!$C$2:$C$4,E54)</f>
        <v>526.95676907483676</v>
      </c>
      <c r="L54" s="2">
        <f>TREND(Calibration!$A$2:$A$4,Calibration!$D$2:$D$4,G54)</f>
        <v>602.23186775782733</v>
      </c>
    </row>
    <row r="55" spans="1:12" x14ac:dyDescent="0.25">
      <c r="A55">
        <v>265101</v>
      </c>
      <c r="B55">
        <v>14.60700035</v>
      </c>
      <c r="C55">
        <v>0.66799998000000005</v>
      </c>
      <c r="D55">
        <v>1028.4250488299999</v>
      </c>
      <c r="E55">
        <v>1.36090004</v>
      </c>
      <c r="F55">
        <v>789.22399901999995</v>
      </c>
      <c r="G55">
        <v>1.5811999999999999</v>
      </c>
      <c r="H55">
        <v>1306.4110107399999</v>
      </c>
      <c r="J55" s="2">
        <f>TREND(Calibration!$A$2:$A$4,Calibration!$B$2:$B$4,C55)</f>
        <v>443.64814216475753</v>
      </c>
      <c r="K55" s="2">
        <f>TREND(Calibration!$A$2:$A$4,Calibration!$C$2:$C$4,E55)</f>
        <v>535.62319131625964</v>
      </c>
      <c r="L55" s="2">
        <f>TREND(Calibration!$A$2:$A$4,Calibration!$D$2:$D$4,G55)</f>
        <v>607.81817926550559</v>
      </c>
    </row>
    <row r="56" spans="1:12" x14ac:dyDescent="0.25">
      <c r="A56">
        <v>270102</v>
      </c>
      <c r="B56">
        <v>14.64599991</v>
      </c>
      <c r="C56">
        <v>0.67019998999999997</v>
      </c>
      <c r="D56">
        <v>1004.74597168</v>
      </c>
      <c r="E56">
        <v>1.3479000299999999</v>
      </c>
      <c r="F56">
        <v>1035.56799316</v>
      </c>
      <c r="G56">
        <v>1.5801999600000001</v>
      </c>
      <c r="H56">
        <v>1240.7669677700001</v>
      </c>
      <c r="J56" s="2">
        <f>TREND(Calibration!$A$2:$A$4,Calibration!$B$2:$B$4,C56)</f>
        <v>445.0007921134104</v>
      </c>
      <c r="K56" s="2">
        <f>TREND(Calibration!$A$2:$A$4,Calibration!$C$2:$C$4,E56)</f>
        <v>530.40728502909667</v>
      </c>
      <c r="L56" s="2">
        <f>TREND(Calibration!$A$2:$A$4,Calibration!$D$2:$D$4,G56)</f>
        <v>607.40436094145468</v>
      </c>
    </row>
    <row r="57" spans="1:12" x14ac:dyDescent="0.25">
      <c r="A57">
        <v>275102</v>
      </c>
      <c r="B57">
        <v>14.65400028</v>
      </c>
      <c r="C57">
        <v>0.66909998999999998</v>
      </c>
      <c r="D57">
        <v>913.87200928000004</v>
      </c>
      <c r="E57">
        <v>1.31550002</v>
      </c>
      <c r="F57">
        <v>1194.6199951200001</v>
      </c>
      <c r="G57">
        <v>1.57749999</v>
      </c>
      <c r="H57">
        <v>9.9000003020963209E+37</v>
      </c>
      <c r="J57" s="2">
        <f>TREND(Calibration!$A$2:$A$4,Calibration!$B$2:$B$4,C57)</f>
        <v>444.32447021327442</v>
      </c>
      <c r="K57" s="2">
        <f>TREND(Calibration!$A$2:$A$4,Calibration!$C$2:$C$4,E57)</f>
        <v>517.40764765472977</v>
      </c>
      <c r="L57" s="2">
        <f>TREND(Calibration!$A$2:$A$4,Calibration!$D$2:$D$4,G57)</f>
        <v>606.28710857116153</v>
      </c>
    </row>
    <row r="58" spans="1:12" x14ac:dyDescent="0.25">
      <c r="A58">
        <v>280115</v>
      </c>
      <c r="B58">
        <v>14.59300041</v>
      </c>
      <c r="C58">
        <v>0.66149997999999999</v>
      </c>
      <c r="D58">
        <v>1007.9489746100001</v>
      </c>
      <c r="E58">
        <v>1.32959998</v>
      </c>
      <c r="F58">
        <v>1118.2829589800001</v>
      </c>
      <c r="G58">
        <v>1.57749999</v>
      </c>
      <c r="H58">
        <v>9.9000003020963209E+37</v>
      </c>
      <c r="J58" s="2">
        <f>TREND(Calibration!$A$2:$A$4,Calibration!$B$2:$B$4,C58)</f>
        <v>439.65169457304467</v>
      </c>
      <c r="K58" s="2">
        <f>TREND(Calibration!$A$2:$A$4,Calibration!$C$2:$C$4,E58)</f>
        <v>523.06487945783965</v>
      </c>
      <c r="L58" s="2">
        <f>TREND(Calibration!$A$2:$A$4,Calibration!$D$2:$D$4,G58)</f>
        <v>606.28710857116153</v>
      </c>
    </row>
    <row r="59" spans="1:12" x14ac:dyDescent="0.25">
      <c r="A59">
        <v>285103</v>
      </c>
      <c r="B59">
        <v>14.63799953</v>
      </c>
      <c r="C59">
        <v>0.66100000999999997</v>
      </c>
      <c r="D59">
        <v>475.74798584000001</v>
      </c>
      <c r="E59">
        <v>1.39170003</v>
      </c>
      <c r="F59">
        <v>9.9000003020963209E+37</v>
      </c>
      <c r="G59">
        <v>1.5748000099999999</v>
      </c>
      <c r="H59">
        <v>943.96002196999996</v>
      </c>
      <c r="J59" s="2">
        <f>TREND(Calibration!$A$2:$A$4,Calibration!$B$2:$B$4,C59)</f>
        <v>439.34429397267104</v>
      </c>
      <c r="K59" s="2">
        <f>TREND(Calibration!$A$2:$A$4,Calibration!$C$2:$C$4,E59)</f>
        <v>547.9808634630931</v>
      </c>
      <c r="L59" s="2">
        <f>TREND(Calibration!$A$2:$A$4,Calibration!$D$2:$D$4,G59)</f>
        <v>605.16985206285062</v>
      </c>
    </row>
    <row r="60" spans="1:12" x14ac:dyDescent="0.25">
      <c r="A60">
        <v>290102</v>
      </c>
      <c r="B60">
        <v>14.60700035</v>
      </c>
      <c r="C60">
        <v>0.65780002000000004</v>
      </c>
      <c r="D60">
        <v>773.29998779000005</v>
      </c>
      <c r="E60">
        <v>1.3744000199999999</v>
      </c>
      <c r="F60">
        <v>1298.82299805</v>
      </c>
      <c r="G60">
        <v>1.57640004</v>
      </c>
      <c r="H60">
        <v>9.9000003020963209E+37</v>
      </c>
      <c r="J60" s="2">
        <f>TREND(Calibration!$A$2:$A$4,Calibration!$B$2:$B$4,C60)</f>
        <v>437.37681822974724</v>
      </c>
      <c r="K60" s="2">
        <f>TREND(Calibration!$A$2:$A$4,Calibration!$C$2:$C$4,E60)</f>
        <v>541.03969719268389</v>
      </c>
      <c r="L60" s="2">
        <f>TREND(Calibration!$A$2:$A$4,Calibration!$D$2:$D$4,G60)</f>
        <v>605.83194731207197</v>
      </c>
    </row>
    <row r="61" spans="1:12" x14ac:dyDescent="0.25">
      <c r="A61">
        <v>295102</v>
      </c>
      <c r="B61">
        <v>14.541999819999999</v>
      </c>
      <c r="C61">
        <v>0.65719998000000002</v>
      </c>
      <c r="D61">
        <v>797.83197021000001</v>
      </c>
      <c r="E61">
        <v>1.39380002</v>
      </c>
      <c r="F61">
        <v>1099.67700195</v>
      </c>
      <c r="G61">
        <v>1.57749999</v>
      </c>
      <c r="H61">
        <v>1193.6829834</v>
      </c>
      <c r="J61" s="2">
        <f>TREND(Calibration!$A$2:$A$4,Calibration!$B$2:$B$4,C61)</f>
        <v>437.00789078160392</v>
      </c>
      <c r="K61" s="2">
        <f>TREND(Calibration!$A$2:$A$4,Calibration!$C$2:$C$4,E61)</f>
        <v>548.82342827988782</v>
      </c>
      <c r="L61" s="2">
        <f>TREND(Calibration!$A$2:$A$4,Calibration!$D$2:$D$4,G61)</f>
        <v>606.28710857116153</v>
      </c>
    </row>
    <row r="62" spans="1:12" x14ac:dyDescent="0.25">
      <c r="A62">
        <v>300103</v>
      </c>
      <c r="B62">
        <v>14.430999760000001</v>
      </c>
      <c r="C62">
        <v>0.65289998000000005</v>
      </c>
      <c r="D62">
        <v>572.69396973000005</v>
      </c>
      <c r="E62">
        <v>1.3954999400000001</v>
      </c>
      <c r="F62">
        <v>1075.4470214800001</v>
      </c>
      <c r="G62">
        <v>1.57749999</v>
      </c>
      <c r="H62">
        <v>9.9000003020963209E+37</v>
      </c>
      <c r="J62" s="2">
        <f>TREND(Calibration!$A$2:$A$4,Calibration!$B$2:$B$4,C62)</f>
        <v>434.36408699016317</v>
      </c>
      <c r="K62" s="2">
        <f>TREND(Calibration!$A$2:$A$4,Calibration!$C$2:$C$4,E62)</f>
        <v>549.5054757102879</v>
      </c>
      <c r="L62" s="2">
        <f>TREND(Calibration!$A$2:$A$4,Calibration!$D$2:$D$4,G62)</f>
        <v>606.28710857116153</v>
      </c>
    </row>
    <row r="63" spans="1:12" x14ac:dyDescent="0.25">
      <c r="A63">
        <v>305102</v>
      </c>
      <c r="B63">
        <v>14.42199993</v>
      </c>
      <c r="C63">
        <v>0.65240001999999997</v>
      </c>
      <c r="D63">
        <v>530.04901123000002</v>
      </c>
      <c r="E63">
        <v>1.36469996</v>
      </c>
      <c r="F63">
        <v>933.75299071999996</v>
      </c>
      <c r="G63">
        <v>1.5726000099999999</v>
      </c>
      <c r="H63">
        <v>9.9000003020963209E+37</v>
      </c>
      <c r="J63" s="2">
        <f>TREND(Calibration!$A$2:$A$4,Calibration!$B$2:$B$4,C63)</f>
        <v>434.05669253817041</v>
      </c>
      <c r="K63" s="2">
        <f>TREND(Calibration!$A$2:$A$4,Calibration!$C$2:$C$4,E63)</f>
        <v>537.1478075756869</v>
      </c>
      <c r="L63" s="2">
        <f>TREND(Calibration!$A$2:$A$4,Calibration!$D$2:$D$4,G63)</f>
        <v>604.25948816449443</v>
      </c>
    </row>
    <row r="64" spans="1:12" x14ac:dyDescent="0.25">
      <c r="A64">
        <v>310103</v>
      </c>
      <c r="B64">
        <v>14.35700035</v>
      </c>
      <c r="C64">
        <v>0.65670002000000005</v>
      </c>
      <c r="D64">
        <v>341.39099120999998</v>
      </c>
      <c r="E64">
        <v>1.3128000500000001</v>
      </c>
      <c r="F64">
        <v>1024.8139648399999</v>
      </c>
      <c r="G64">
        <v>1.5801999600000001</v>
      </c>
      <c r="H64">
        <v>9.9000003020963209E+37</v>
      </c>
      <c r="J64" s="2">
        <f>TREND(Calibration!$A$2:$A$4,Calibration!$B$2:$B$4,C64)</f>
        <v>436.70049632961121</v>
      </c>
      <c r="K64" s="2">
        <f>TREND(Calibration!$A$2:$A$4,Calibration!$C$2:$C$4,E64)</f>
        <v>516.32435691124954</v>
      </c>
      <c r="L64" s="2">
        <f>TREND(Calibration!$A$2:$A$4,Calibration!$D$2:$D$4,G64)</f>
        <v>607.40436094145468</v>
      </c>
    </row>
    <row r="65" spans="1:12" x14ac:dyDescent="0.25">
      <c r="A65">
        <v>315103</v>
      </c>
      <c r="B65">
        <v>14.30500031</v>
      </c>
      <c r="C65">
        <v>0.65829998000000001</v>
      </c>
      <c r="D65">
        <v>884.03900146000001</v>
      </c>
      <c r="E65">
        <v>1.3495999599999999</v>
      </c>
      <c r="F65">
        <v>783.93902588000003</v>
      </c>
      <c r="G65">
        <v>1.5811999999999999</v>
      </c>
      <c r="H65">
        <v>9.9000003020963209E+37</v>
      </c>
      <c r="J65" s="2">
        <f>TREND(Calibration!$A$2:$A$4,Calibration!$B$2:$B$4,C65)</f>
        <v>437.68421268173995</v>
      </c>
      <c r="K65" s="2">
        <f>TREND(Calibration!$A$2:$A$4,Calibration!$C$2:$C$4,E65)</f>
        <v>531.08933647172921</v>
      </c>
      <c r="L65" s="2">
        <f>TREND(Calibration!$A$2:$A$4,Calibration!$D$2:$D$4,G65)</f>
        <v>607.81817926550559</v>
      </c>
    </row>
    <row r="66" spans="1:12" x14ac:dyDescent="0.25">
      <c r="A66">
        <v>320102</v>
      </c>
      <c r="B66">
        <v>14.26799965</v>
      </c>
      <c r="C66">
        <v>0.65880000999999999</v>
      </c>
      <c r="D66">
        <v>881.73699951000003</v>
      </c>
      <c r="E66">
        <v>1.3279999499999999</v>
      </c>
      <c r="F66">
        <v>760.55603026999995</v>
      </c>
      <c r="G66">
        <v>1.58070004</v>
      </c>
      <c r="H66">
        <v>9.9000003020963209E+37</v>
      </c>
      <c r="J66" s="2">
        <f>TREND(Calibration!$A$2:$A$4,Calibration!$B$2:$B$4,C66)</f>
        <v>437.99165017239903</v>
      </c>
      <c r="K66" s="2">
        <f>TREND(Calibration!$A$2:$A$4,Calibration!$C$2:$C$4,E66)</f>
        <v>522.42291021807375</v>
      </c>
      <c r="L66" s="2">
        <f>TREND(Calibration!$A$2:$A$4,Calibration!$D$2:$D$4,G66)</f>
        <v>607.61129493158649</v>
      </c>
    </row>
    <row r="67" spans="1:12" x14ac:dyDescent="0.25">
      <c r="A67">
        <v>325103</v>
      </c>
      <c r="B67">
        <v>14.19799995</v>
      </c>
      <c r="C67">
        <v>0.65719998000000002</v>
      </c>
      <c r="D67">
        <v>989.48498534999999</v>
      </c>
      <c r="E67">
        <v>1.32360005</v>
      </c>
      <c r="F67">
        <v>530.87597656000003</v>
      </c>
      <c r="G67">
        <v>1.5769000099999999</v>
      </c>
      <c r="H67">
        <v>9.9000003020963209E+37</v>
      </c>
      <c r="J67" s="2">
        <f>TREND(Calibration!$A$2:$A$4,Calibration!$B$2:$B$4,C67)</f>
        <v>437.00789078160392</v>
      </c>
      <c r="K67" s="2">
        <f>TREND(Calibration!$A$2:$A$4,Calibration!$C$2:$C$4,E67)</f>
        <v>520.65756803196098</v>
      </c>
      <c r="L67" s="2">
        <f>TREND(Calibration!$A$2:$A$4,Calibration!$D$2:$D$4,G67)</f>
        <v>606.03883578400882</v>
      </c>
    </row>
    <row r="68" spans="1:12" x14ac:dyDescent="0.25">
      <c r="A68">
        <v>330102</v>
      </c>
      <c r="B68">
        <v>14.210000040000001</v>
      </c>
      <c r="C68">
        <v>0.65609998000000003</v>
      </c>
      <c r="D68">
        <v>929.11798095999995</v>
      </c>
      <c r="E68">
        <v>1.32959998</v>
      </c>
      <c r="F68">
        <v>832.88897704999999</v>
      </c>
      <c r="G68">
        <v>1.57149994</v>
      </c>
      <c r="H68">
        <v>1183.08105469</v>
      </c>
      <c r="J68" s="2">
        <f>TREND(Calibration!$A$2:$A$4,Calibration!$B$2:$B$4,C68)</f>
        <v>436.33156888146794</v>
      </c>
      <c r="K68" s="2">
        <f>TREND(Calibration!$A$2:$A$4,Calibration!$C$2:$C$4,E68)</f>
        <v>523.06487945783965</v>
      </c>
      <c r="L68" s="2">
        <f>TREND(Calibration!$A$2:$A$4,Calibration!$D$2:$D$4,G68)</f>
        <v>603.8042772491923</v>
      </c>
    </row>
    <row r="69" spans="1:12" x14ac:dyDescent="0.25">
      <c r="A69">
        <v>335103</v>
      </c>
      <c r="B69">
        <v>14.15600014</v>
      </c>
      <c r="C69">
        <v>0.66259997999999998</v>
      </c>
      <c r="D69">
        <v>9.9000003020963209E+37</v>
      </c>
      <c r="E69">
        <v>1.3403999799999999</v>
      </c>
      <c r="F69">
        <v>777.36297606999995</v>
      </c>
      <c r="G69">
        <v>1.5687999699999999</v>
      </c>
      <c r="H69">
        <v>1273.7409668</v>
      </c>
      <c r="J69" s="2">
        <f>TREND(Calibration!$A$2:$A$4,Calibration!$B$2:$B$4,C69)</f>
        <v>440.3280164731807</v>
      </c>
      <c r="K69" s="2">
        <f>TREND(Calibration!$A$2:$A$4,Calibration!$C$2:$C$4,E69)</f>
        <v>527.39809057855109</v>
      </c>
      <c r="L69" s="2">
        <f>TREND(Calibration!$A$2:$A$4,Calibration!$D$2:$D$4,G69)</f>
        <v>602.68702487889914</v>
      </c>
    </row>
    <row r="70" spans="1:12" x14ac:dyDescent="0.25">
      <c r="A70">
        <v>340102</v>
      </c>
      <c r="B70">
        <v>14.152999879999999</v>
      </c>
      <c r="C70">
        <v>0.66100000999999997</v>
      </c>
      <c r="D70">
        <v>935.50799560999997</v>
      </c>
      <c r="E70">
        <v>1.35870004</v>
      </c>
      <c r="F70">
        <v>856.15100098000005</v>
      </c>
      <c r="G70">
        <v>1.5661</v>
      </c>
      <c r="H70">
        <v>9.9000003020963209E+37</v>
      </c>
      <c r="J70" s="2">
        <f>TREND(Calibration!$A$2:$A$4,Calibration!$B$2:$B$4,C70)</f>
        <v>439.34429397267104</v>
      </c>
      <c r="K70" s="2">
        <f>TREND(Calibration!$A$2:$A$4,Calibration!$C$2:$C$4,E70)</f>
        <v>534.74050016204069</v>
      </c>
      <c r="L70" s="2">
        <f>TREND(Calibration!$A$2:$A$4,Calibration!$D$2:$D$4,G70)</f>
        <v>601.56977250860609</v>
      </c>
    </row>
    <row r="71" spans="1:12" x14ac:dyDescent="0.25">
      <c r="A71">
        <v>345103</v>
      </c>
      <c r="B71">
        <v>14.20600033</v>
      </c>
      <c r="C71">
        <v>0.66210002000000001</v>
      </c>
      <c r="D71">
        <v>1194.9809570299999</v>
      </c>
      <c r="E71">
        <v>1.3377000100000001</v>
      </c>
      <c r="F71">
        <v>9.9000003020963209E+37</v>
      </c>
      <c r="G71">
        <v>1.5656000400000001</v>
      </c>
      <c r="H71">
        <v>9.9000003020963209E+37</v>
      </c>
      <c r="J71" s="2">
        <f>TREND(Calibration!$A$2:$A$4,Calibration!$B$2:$B$4,C71)</f>
        <v>440.02062202118799</v>
      </c>
      <c r="K71" s="2">
        <f>TREND(Calibration!$A$2:$A$4,Calibration!$C$2:$C$4,E71)</f>
        <v>526.31479983507086</v>
      </c>
      <c r="L71" s="2">
        <f>TREND(Calibration!$A$2:$A$4,Calibration!$D$2:$D$4,G71)</f>
        <v>601.36288817468699</v>
      </c>
    </row>
    <row r="72" spans="1:12" x14ac:dyDescent="0.25">
      <c r="A72">
        <v>350103</v>
      </c>
      <c r="B72">
        <v>14.24699974</v>
      </c>
      <c r="C72">
        <v>0.66100000999999997</v>
      </c>
      <c r="D72">
        <v>885.71899413999995</v>
      </c>
      <c r="E72">
        <v>1.2879999900000001</v>
      </c>
      <c r="F72">
        <v>985.79302978999999</v>
      </c>
      <c r="G72">
        <v>1.56939995</v>
      </c>
      <c r="H72">
        <v>9.9000003020963209E+37</v>
      </c>
      <c r="J72" s="2">
        <f>TREND(Calibration!$A$2:$A$4,Calibration!$B$2:$B$4,C72)</f>
        <v>439.34429397267104</v>
      </c>
      <c r="K72" s="2">
        <f>TREND(Calibration!$A$2:$A$4,Calibration!$C$2:$C$4,E72)</f>
        <v>506.37399619029475</v>
      </c>
      <c r="L72" s="2">
        <f>TREND(Calibration!$A$2:$A$4,Calibration!$D$2:$D$4,G72)</f>
        <v>602.93529766605184</v>
      </c>
    </row>
    <row r="73" spans="1:12" x14ac:dyDescent="0.25">
      <c r="A73">
        <v>355113</v>
      </c>
      <c r="B73">
        <v>14.274000170000001</v>
      </c>
      <c r="C73">
        <v>0.66259997999999998</v>
      </c>
      <c r="D73">
        <v>1085.5579834</v>
      </c>
      <c r="E73">
        <v>1.3479000299999999</v>
      </c>
      <c r="F73">
        <v>710.91601562000005</v>
      </c>
      <c r="G73">
        <v>1.56939995</v>
      </c>
      <c r="H73">
        <v>9.9000003020963209E+37</v>
      </c>
      <c r="J73" s="2">
        <f>TREND(Calibration!$A$2:$A$4,Calibration!$B$2:$B$4,C73)</f>
        <v>440.3280164731807</v>
      </c>
      <c r="K73" s="2">
        <f>TREND(Calibration!$A$2:$A$4,Calibration!$C$2:$C$4,E73)</f>
        <v>530.40728502909667</v>
      </c>
      <c r="L73" s="2">
        <f>TREND(Calibration!$A$2:$A$4,Calibration!$D$2:$D$4,G73)</f>
        <v>602.93529766605184</v>
      </c>
    </row>
    <row r="74" spans="1:12" x14ac:dyDescent="0.25">
      <c r="A74">
        <v>360103</v>
      </c>
      <c r="B74">
        <v>14.321000099999999</v>
      </c>
      <c r="C74">
        <v>0.65990000999999998</v>
      </c>
      <c r="D74">
        <v>469.89898682</v>
      </c>
      <c r="E74">
        <v>1.3603999600000001</v>
      </c>
      <c r="F74">
        <v>795.79797363</v>
      </c>
      <c r="G74">
        <v>1.56449997</v>
      </c>
      <c r="H74">
        <v>1365.51293945</v>
      </c>
      <c r="J74" s="2">
        <f>TREND(Calibration!$A$2:$A$4,Calibration!$B$2:$B$4,C74)</f>
        <v>438.66797207253501</v>
      </c>
      <c r="K74" s="2">
        <f>TREND(Calibration!$A$2:$A$4,Calibration!$C$2:$C$4,E74)</f>
        <v>535.42254759244065</v>
      </c>
      <c r="L74" s="2">
        <f>TREND(Calibration!$A$2:$A$4,Calibration!$D$2:$D$4,G74)</f>
        <v>600.90767725938474</v>
      </c>
    </row>
    <row r="75" spans="1:12" x14ac:dyDescent="0.25">
      <c r="A75">
        <v>365102</v>
      </c>
      <c r="B75">
        <v>14.38799953</v>
      </c>
      <c r="C75">
        <v>0.65990000999999998</v>
      </c>
      <c r="D75">
        <v>541.76397704999999</v>
      </c>
      <c r="E75">
        <v>1.3446999799999999</v>
      </c>
      <c r="F75">
        <v>698</v>
      </c>
      <c r="G75">
        <v>1.56449997</v>
      </c>
      <c r="H75">
        <v>9.9000003020963209E+37</v>
      </c>
      <c r="J75" s="2">
        <f>TREND(Calibration!$A$2:$A$4,Calibration!$B$2:$B$4,C75)</f>
        <v>438.66797207253501</v>
      </c>
      <c r="K75" s="2">
        <f>TREND(Calibration!$A$2:$A$4,Calibration!$C$2:$C$4,E75)</f>
        <v>529.12335056179734</v>
      </c>
      <c r="L75" s="2">
        <f>TREND(Calibration!$A$2:$A$4,Calibration!$D$2:$D$4,G75)</f>
        <v>600.90767725938474</v>
      </c>
    </row>
    <row r="76" spans="1:12" x14ac:dyDescent="0.25">
      <c r="A76">
        <v>370114</v>
      </c>
      <c r="B76">
        <v>14.46899986</v>
      </c>
      <c r="C76">
        <v>0.66479999000000001</v>
      </c>
      <c r="D76">
        <v>584.90802001999998</v>
      </c>
      <c r="E76">
        <v>1.3550000200000001</v>
      </c>
      <c r="F76">
        <v>1223.94104004</v>
      </c>
      <c r="G76">
        <v>1.5613000399999999</v>
      </c>
      <c r="H76">
        <v>9.9000003020963209E+37</v>
      </c>
      <c r="J76" s="2">
        <f>TREND(Calibration!$A$2:$A$4,Calibration!$B$2:$B$4,C76)</f>
        <v>441.68066642183362</v>
      </c>
      <c r="K76" s="2">
        <f>TREND(Calibration!$A$2:$A$4,Calibration!$C$2:$C$4,E76)</f>
        <v>533.25596610548007</v>
      </c>
      <c r="L76" s="2">
        <f>TREND(Calibration!$A$2:$A$4,Calibration!$D$2:$D$4,G76)</f>
        <v>599.58354055517248</v>
      </c>
    </row>
    <row r="77" spans="1:12" x14ac:dyDescent="0.25">
      <c r="A77">
        <v>375103</v>
      </c>
      <c r="B77">
        <v>14.51399994</v>
      </c>
      <c r="C77">
        <v>0.66100000999999997</v>
      </c>
      <c r="D77">
        <v>9.9000003020963209E+37</v>
      </c>
      <c r="E77">
        <v>1.3652000399999999</v>
      </c>
      <c r="F77">
        <v>58.722999569999999</v>
      </c>
      <c r="G77">
        <v>1.56289995</v>
      </c>
      <c r="H77">
        <v>9.9000003020963209E+37</v>
      </c>
      <c r="J77" s="2">
        <f>TREND(Calibration!$A$2:$A$4,Calibration!$B$2:$B$4,C77)</f>
        <v>439.34429397267104</v>
      </c>
      <c r="K77" s="2">
        <f>TREND(Calibration!$A$2:$A$4,Calibration!$C$2:$C$4,E77)</f>
        <v>537.34845129950588</v>
      </c>
      <c r="L77" s="2">
        <f>TREND(Calibration!$A$2:$A$4,Calibration!$D$2:$D$4,G77)</f>
        <v>600.24558614818113</v>
      </c>
    </row>
    <row r="78" spans="1:12" x14ac:dyDescent="0.25">
      <c r="A78">
        <v>380103</v>
      </c>
      <c r="B78">
        <v>14.58100033</v>
      </c>
      <c r="C78">
        <v>0.66210002000000001</v>
      </c>
      <c r="D78">
        <v>1322.5300293</v>
      </c>
      <c r="E78">
        <v>1.3387999500000001</v>
      </c>
      <c r="F78">
        <v>492.79400635000002</v>
      </c>
      <c r="G78">
        <v>1.5687999699999999</v>
      </c>
      <c r="H78">
        <v>9.9000003020963209E+37</v>
      </c>
      <c r="J78" s="2">
        <f>TREND(Calibration!$A$2:$A$4,Calibration!$B$2:$B$4,C78)</f>
        <v>440.02062202118799</v>
      </c>
      <c r="K78" s="2">
        <f>TREND(Calibration!$A$2:$A$4,Calibration!$C$2:$C$4,E78)</f>
        <v>526.75612133878519</v>
      </c>
      <c r="L78" s="2">
        <f>TREND(Calibration!$A$2:$A$4,Calibration!$D$2:$D$4,G78)</f>
        <v>602.68702487889914</v>
      </c>
    </row>
    <row r="79" spans="1:12" x14ac:dyDescent="0.25">
      <c r="A79">
        <v>385103</v>
      </c>
      <c r="B79">
        <v>14.66800022</v>
      </c>
      <c r="C79">
        <v>0.65990000999999998</v>
      </c>
      <c r="D79">
        <v>1250.2569580100001</v>
      </c>
      <c r="E79">
        <v>1.33280003</v>
      </c>
      <c r="F79">
        <v>527.94702147999999</v>
      </c>
      <c r="G79">
        <v>1.5779999499999999</v>
      </c>
      <c r="H79">
        <v>9.9000003020963209E+37</v>
      </c>
      <c r="J79" s="2">
        <f>TREND(Calibration!$A$2:$A$4,Calibration!$B$2:$B$4,C79)</f>
        <v>438.66797207253501</v>
      </c>
      <c r="K79" s="2">
        <f>TREND(Calibration!$A$2:$A$4,Calibration!$C$2:$C$4,E79)</f>
        <v>524.34881392513898</v>
      </c>
      <c r="L79" s="2">
        <f>TREND(Calibration!$A$2:$A$4,Calibration!$D$2:$D$4,G79)</f>
        <v>606.49399290508063</v>
      </c>
    </row>
    <row r="80" spans="1:12" x14ac:dyDescent="0.25">
      <c r="A80">
        <v>390116</v>
      </c>
      <c r="B80">
        <v>14.722000120000001</v>
      </c>
      <c r="C80">
        <v>0.66479999000000001</v>
      </c>
      <c r="D80">
        <v>678.45202637</v>
      </c>
      <c r="E80">
        <v>1.3057999600000001</v>
      </c>
      <c r="F80">
        <v>660.66900635000002</v>
      </c>
      <c r="G80">
        <v>1.5730999699999999</v>
      </c>
      <c r="H80">
        <v>9.9000003020963209E+37</v>
      </c>
      <c r="J80" s="2">
        <f>TREND(Calibration!$A$2:$A$4,Calibration!$B$2:$B$4,C80)</f>
        <v>441.68066642183362</v>
      </c>
      <c r="K80" s="2">
        <f>TREND(Calibration!$A$2:$A$4,Calibration!$C$2:$C$4,E80)</f>
        <v>513.51575803773278</v>
      </c>
      <c r="L80" s="2">
        <f>TREND(Calibration!$A$2:$A$4,Calibration!$D$2:$D$4,G80)</f>
        <v>604.46637249841365</v>
      </c>
    </row>
    <row r="81" spans="1:12" x14ac:dyDescent="0.25">
      <c r="A81">
        <v>395116</v>
      </c>
      <c r="B81">
        <v>14.791999819999999</v>
      </c>
      <c r="C81">
        <v>0.66479999000000001</v>
      </c>
      <c r="D81">
        <v>9.9000003020963209E+37</v>
      </c>
      <c r="E81">
        <v>1.28100002</v>
      </c>
      <c r="F81">
        <v>666.09100341999999</v>
      </c>
      <c r="G81">
        <v>1.57149994</v>
      </c>
      <c r="H81">
        <v>9.9000003020963209E+37</v>
      </c>
      <c r="J81" s="2">
        <f>TREND(Calibration!$A$2:$A$4,Calibration!$B$2:$B$4,C81)</f>
        <v>441.68066642183362</v>
      </c>
      <c r="K81" s="2">
        <f>TREND(Calibration!$A$2:$A$4,Calibration!$C$2:$C$4,E81)</f>
        <v>503.56544546356815</v>
      </c>
      <c r="L81" s="2">
        <f>TREND(Calibration!$A$2:$A$4,Calibration!$D$2:$D$4,G81)</f>
        <v>603.8042772491923</v>
      </c>
    </row>
    <row r="82" spans="1:12" x14ac:dyDescent="0.25">
      <c r="A82">
        <v>400104</v>
      </c>
      <c r="B82">
        <v>14.83699989</v>
      </c>
      <c r="C82">
        <v>0.66479999000000001</v>
      </c>
      <c r="D82">
        <v>1263.90002441</v>
      </c>
      <c r="E82">
        <v>1.29770005</v>
      </c>
      <c r="F82">
        <v>827.49798583999996</v>
      </c>
      <c r="G82">
        <v>1.56719995</v>
      </c>
      <c r="H82">
        <v>9.9000003020963209E+37</v>
      </c>
      <c r="J82" s="2">
        <f>TREND(Calibration!$A$2:$A$4,Calibration!$B$2:$B$4,C82)</f>
        <v>441.68066642183362</v>
      </c>
      <c r="K82" s="2">
        <f>TREND(Calibration!$A$2:$A$4,Calibration!$C$2:$C$4,E82)</f>
        <v>510.26588580729185</v>
      </c>
      <c r="L82" s="2">
        <f>TREND(Calibration!$A$2:$A$4,Calibration!$D$2:$D$4,G82)</f>
        <v>602.02493376769564</v>
      </c>
    </row>
    <row r="83" spans="1:12" x14ac:dyDescent="0.25">
      <c r="A83">
        <v>405105</v>
      </c>
      <c r="B83">
        <v>14.82699966</v>
      </c>
      <c r="C83">
        <v>0.66049999000000004</v>
      </c>
      <c r="D83">
        <v>9.9000003020963209E+37</v>
      </c>
      <c r="E83">
        <v>1.3344000600000001</v>
      </c>
      <c r="F83">
        <v>46.923000340000002</v>
      </c>
      <c r="G83">
        <v>1.56400001</v>
      </c>
      <c r="H83">
        <v>9.9000003020963209E+37</v>
      </c>
      <c r="J83" s="2">
        <f>TREND(Calibration!$A$2:$A$4,Calibration!$B$2:$B$4,C83)</f>
        <v>439.03686263039287</v>
      </c>
      <c r="K83" s="2">
        <f>TREND(Calibration!$A$2:$A$4,Calibration!$C$2:$C$4,E83)</f>
        <v>524.990783164905</v>
      </c>
      <c r="L83" s="2">
        <f>TREND(Calibration!$A$2:$A$4,Calibration!$D$2:$D$4,G83)</f>
        <v>600.70079292546563</v>
      </c>
    </row>
    <row r="84" spans="1:12" x14ac:dyDescent="0.25">
      <c r="A84">
        <v>410103</v>
      </c>
      <c r="B84">
        <v>14.93599987</v>
      </c>
      <c r="C84">
        <v>0.66530001000000005</v>
      </c>
      <c r="D84">
        <v>840.20397949000005</v>
      </c>
      <c r="E84">
        <v>1.39709997</v>
      </c>
      <c r="F84">
        <v>1368.1059570299999</v>
      </c>
      <c r="G84">
        <v>1.56289995</v>
      </c>
      <c r="H84">
        <v>909.94598388999998</v>
      </c>
      <c r="J84" s="2">
        <f>TREND(Calibration!$A$2:$A$4,Calibration!$B$2:$B$4,C84)</f>
        <v>441.98809776411184</v>
      </c>
      <c r="K84" s="2">
        <f>TREND(Calibration!$A$2:$A$4,Calibration!$C$2:$C$4,E84)</f>
        <v>550.1474449500538</v>
      </c>
      <c r="L84" s="2">
        <f>TREND(Calibration!$A$2:$A$4,Calibration!$D$2:$D$4,G84)</f>
        <v>600.24558614818113</v>
      </c>
    </row>
    <row r="85" spans="1:12" x14ac:dyDescent="0.25">
      <c r="A85">
        <v>415103</v>
      </c>
      <c r="B85">
        <v>14.93299961</v>
      </c>
      <c r="C85">
        <v>0.66530001000000005</v>
      </c>
      <c r="D85">
        <v>9.9000003020963209E+37</v>
      </c>
      <c r="E85">
        <v>1.3797999599999999</v>
      </c>
      <c r="F85">
        <v>258.36700438999998</v>
      </c>
      <c r="G85">
        <v>1.5618000000000001</v>
      </c>
      <c r="H85">
        <v>9.9000003020963209E+37</v>
      </c>
      <c r="J85" s="2">
        <f>TREND(Calibration!$A$2:$A$4,Calibration!$B$2:$B$4,C85)</f>
        <v>441.98809776411184</v>
      </c>
      <c r="K85" s="2">
        <f>TREND(Calibration!$A$2:$A$4,Calibration!$C$2:$C$4,E85)</f>
        <v>543.20627867964458</v>
      </c>
      <c r="L85" s="2">
        <f>TREND(Calibration!$A$2:$A$4,Calibration!$D$2:$D$4,G85)</f>
        <v>599.7904248890917</v>
      </c>
    </row>
    <row r="86" spans="1:12" x14ac:dyDescent="0.25">
      <c r="A86">
        <v>420103</v>
      </c>
      <c r="B86">
        <v>15.00899982</v>
      </c>
      <c r="C86">
        <v>0.66700000000000004</v>
      </c>
      <c r="D86">
        <v>837.56201171999999</v>
      </c>
      <c r="E86">
        <v>1.3766000300000001</v>
      </c>
      <c r="F86">
        <v>887.69897461000005</v>
      </c>
      <c r="G86">
        <v>1.5666999800000001</v>
      </c>
      <c r="H86">
        <v>1113.2469482399999</v>
      </c>
      <c r="J86" s="2">
        <f>TREND(Calibration!$A$2:$A$4,Calibration!$B$2:$B$4,C86)</f>
        <v>443.0333163704866</v>
      </c>
      <c r="K86" s="2">
        <f>TREND(Calibration!$A$2:$A$4,Calibration!$C$2:$C$4,E86)</f>
        <v>541.92239235913553</v>
      </c>
      <c r="L86" s="2">
        <f>TREND(Calibration!$A$2:$A$4,Calibration!$D$2:$D$4,G86)</f>
        <v>601.81804529575879</v>
      </c>
    </row>
    <row r="87" spans="1:12" x14ac:dyDescent="0.25">
      <c r="A87">
        <v>425117</v>
      </c>
      <c r="B87">
        <v>14.98700047</v>
      </c>
      <c r="C87">
        <v>0.66700000000000004</v>
      </c>
      <c r="D87">
        <v>616.68103026999995</v>
      </c>
      <c r="E87">
        <v>1.37820005</v>
      </c>
      <c r="F87">
        <v>1078.1569824200001</v>
      </c>
      <c r="G87">
        <v>1.5709999800000001</v>
      </c>
      <c r="H87">
        <v>9.9000003020963209E+37</v>
      </c>
      <c r="J87" s="2">
        <f>TREND(Calibration!$A$2:$A$4,Calibration!$B$2:$B$4,C87)</f>
        <v>443.0333163704866</v>
      </c>
      <c r="K87" s="2">
        <f>TREND(Calibration!$A$2:$A$4,Calibration!$C$2:$C$4,E87)</f>
        <v>542.56435758666885</v>
      </c>
      <c r="L87" s="2">
        <f>TREND(Calibration!$A$2:$A$4,Calibration!$D$2:$D$4,G87)</f>
        <v>603.59739291527319</v>
      </c>
    </row>
    <row r="88" spans="1:12" x14ac:dyDescent="0.25">
      <c r="A88">
        <v>430104</v>
      </c>
      <c r="B88">
        <v>14.963999749999999</v>
      </c>
      <c r="C88">
        <v>0.66479999000000001</v>
      </c>
      <c r="D88">
        <v>1041.94799805</v>
      </c>
      <c r="E88">
        <v>1.43599999</v>
      </c>
      <c r="F88">
        <v>1034.7399902300001</v>
      </c>
      <c r="G88">
        <v>1.5699000400000001</v>
      </c>
      <c r="H88">
        <v>1218.8239746100001</v>
      </c>
      <c r="J88" s="2">
        <f>TREND(Calibration!$A$2:$A$4,Calibration!$B$2:$B$4,C88)</f>
        <v>441.68066642183362</v>
      </c>
      <c r="K88" s="2">
        <f>TREND(Calibration!$A$2:$A$4,Calibration!$C$2:$C$4,E88)</f>
        <v>565.75503747411835</v>
      </c>
      <c r="L88" s="2">
        <f>TREND(Calibration!$A$2:$A$4,Calibration!$D$2:$D$4,G88)</f>
        <v>603.14223579420138</v>
      </c>
    </row>
    <row r="89" spans="1:12" x14ac:dyDescent="0.25">
      <c r="A89">
        <v>435104</v>
      </c>
      <c r="B89">
        <v>14.920000079999999</v>
      </c>
      <c r="C89">
        <v>0.65450001000000002</v>
      </c>
      <c r="D89">
        <v>9.9000003020963209E+37</v>
      </c>
      <c r="E89">
        <v>1.41439998</v>
      </c>
      <c r="F89">
        <v>727.68499756000006</v>
      </c>
      <c r="G89">
        <v>1.57210004</v>
      </c>
      <c r="H89">
        <v>9.9000003020963209E+37</v>
      </c>
      <c r="J89" s="2">
        <f>TREND(Calibration!$A$2:$A$4,Calibration!$B$2:$B$4,C89)</f>
        <v>435.34784638095829</v>
      </c>
      <c r="K89" s="2">
        <f>TREND(Calibration!$A$2:$A$4,Calibration!$C$2:$C$4,E89)</f>
        <v>557.08861122046301</v>
      </c>
      <c r="L89" s="2">
        <f>TREND(Calibration!$A$2:$A$4,Calibration!$D$2:$D$4,G89)</f>
        <v>604.05259969255758</v>
      </c>
    </row>
    <row r="90" spans="1:12" x14ac:dyDescent="0.25">
      <c r="A90">
        <v>440103</v>
      </c>
      <c r="B90">
        <v>14.925999640000001</v>
      </c>
      <c r="C90">
        <v>0.65880000999999999</v>
      </c>
      <c r="D90">
        <v>564.54797363</v>
      </c>
      <c r="E90">
        <v>1.4013999699999999</v>
      </c>
      <c r="F90">
        <v>1149.6280517600001</v>
      </c>
      <c r="G90">
        <v>1.5699000400000001</v>
      </c>
      <c r="H90">
        <v>1280.5629882799999</v>
      </c>
      <c r="J90" s="2">
        <f>TREND(Calibration!$A$2:$A$4,Calibration!$B$2:$B$4,C90)</f>
        <v>437.99165017239903</v>
      </c>
      <c r="K90" s="2">
        <f>TREND(Calibration!$A$2:$A$4,Calibration!$C$2:$C$4,E90)</f>
        <v>551.87270493329993</v>
      </c>
      <c r="L90" s="2">
        <f>TREND(Calibration!$A$2:$A$4,Calibration!$D$2:$D$4,G90)</f>
        <v>603.14223579420138</v>
      </c>
    </row>
    <row r="91" spans="1:12" x14ac:dyDescent="0.25">
      <c r="A91">
        <v>445103</v>
      </c>
      <c r="B91">
        <v>14.86200047</v>
      </c>
      <c r="C91">
        <v>0.65719998000000002</v>
      </c>
      <c r="D91">
        <v>1087.6369628899999</v>
      </c>
      <c r="E91">
        <v>1.3593000200000001</v>
      </c>
      <c r="F91">
        <v>892.46197510000002</v>
      </c>
      <c r="G91">
        <v>1.5730999699999999</v>
      </c>
      <c r="H91">
        <v>9.9000003020963209E+37</v>
      </c>
      <c r="J91" s="2">
        <f>TREND(Calibration!$A$2:$A$4,Calibration!$B$2:$B$4,C91)</f>
        <v>437.00789078160392</v>
      </c>
      <c r="K91" s="2">
        <f>TREND(Calibration!$A$2:$A$4,Calibration!$C$2:$C$4,E91)</f>
        <v>534.98122608872632</v>
      </c>
      <c r="L91" s="2">
        <f>TREND(Calibration!$A$2:$A$4,Calibration!$D$2:$D$4,G91)</f>
        <v>604.46637249841365</v>
      </c>
    </row>
    <row r="92" spans="1:12" x14ac:dyDescent="0.25">
      <c r="A92">
        <v>450103</v>
      </c>
      <c r="B92">
        <v>14.82299995</v>
      </c>
      <c r="C92">
        <v>0.66100000999999997</v>
      </c>
      <c r="D92">
        <v>1072.0040283200001</v>
      </c>
      <c r="E92">
        <v>1.4052</v>
      </c>
      <c r="F92">
        <v>891.76300048999997</v>
      </c>
      <c r="G92">
        <v>1.57149994</v>
      </c>
      <c r="H92">
        <v>9.9000003020963209E+37</v>
      </c>
      <c r="J92" s="2">
        <f>TREND(Calibration!$A$2:$A$4,Calibration!$B$2:$B$4,C92)</f>
        <v>439.34429397267104</v>
      </c>
      <c r="K92" s="2">
        <f>TREND(Calibration!$A$2:$A$4,Calibration!$C$2:$C$4,E92)</f>
        <v>553.39736532728489</v>
      </c>
      <c r="L92" s="2">
        <f>TREND(Calibration!$A$2:$A$4,Calibration!$D$2:$D$4,G92)</f>
        <v>603.8042772491923</v>
      </c>
    </row>
    <row r="93" spans="1:12" x14ac:dyDescent="0.25">
      <c r="A93">
        <v>455103</v>
      </c>
      <c r="B93">
        <v>14.80799961</v>
      </c>
      <c r="C93">
        <v>0.66049999000000004</v>
      </c>
      <c r="D93">
        <v>9.9000003020963209E+37</v>
      </c>
      <c r="E93">
        <v>1.42680001</v>
      </c>
      <c r="F93">
        <v>834.16101074000005</v>
      </c>
      <c r="G93">
        <v>1.5704</v>
      </c>
      <c r="H93">
        <v>1236.5639648399999</v>
      </c>
      <c r="J93" s="2">
        <f>TREND(Calibration!$A$2:$A$4,Calibration!$B$2:$B$4,C93)</f>
        <v>439.03686263039287</v>
      </c>
      <c r="K93" s="2">
        <f>TREND(Calibration!$A$2:$A$4,Calibration!$C$2:$C$4,E93)</f>
        <v>562.06379158094035</v>
      </c>
      <c r="L93" s="2">
        <f>TREND(Calibration!$A$2:$A$4,Calibration!$D$2:$D$4,G93)</f>
        <v>603.34912012812049</v>
      </c>
    </row>
    <row r="94" spans="1:12" x14ac:dyDescent="0.25">
      <c r="A94">
        <v>460104</v>
      </c>
      <c r="B94">
        <v>14.791999819999999</v>
      </c>
      <c r="C94">
        <v>0.64969999</v>
      </c>
      <c r="D94">
        <v>9.9000003020963209E+37</v>
      </c>
      <c r="E94">
        <v>1.4117000099999999</v>
      </c>
      <c r="F94">
        <v>838.19702147999999</v>
      </c>
      <c r="G94">
        <v>1.5726000099999999</v>
      </c>
      <c r="H94">
        <v>9.9000003020963209E+37</v>
      </c>
      <c r="J94" s="2">
        <f>TREND(Calibration!$A$2:$A$4,Calibration!$B$2:$B$4,C94)</f>
        <v>432.39661124723932</v>
      </c>
      <c r="K94" s="2">
        <f>TREND(Calibration!$A$2:$A$4,Calibration!$C$2:$C$4,E94)</f>
        <v>556.00532047698266</v>
      </c>
      <c r="L94" s="2">
        <f>TREND(Calibration!$A$2:$A$4,Calibration!$D$2:$D$4,G94)</f>
        <v>604.25948816449443</v>
      </c>
    </row>
    <row r="95" spans="1:12" x14ac:dyDescent="0.25">
      <c r="A95">
        <v>465103</v>
      </c>
      <c r="B95">
        <v>14.76399994</v>
      </c>
      <c r="C95">
        <v>0.65399998000000004</v>
      </c>
      <c r="D95">
        <v>767.44396973000005</v>
      </c>
      <c r="E95">
        <v>1.4078999800000001</v>
      </c>
      <c r="F95">
        <v>834.21899413999995</v>
      </c>
      <c r="G95">
        <v>1.56830001</v>
      </c>
      <c r="H95">
        <v>9.9000003020963209E+37</v>
      </c>
      <c r="J95" s="2">
        <f>TREND(Calibration!$A$2:$A$4,Calibration!$B$2:$B$4,C95)</f>
        <v>435.0404088902992</v>
      </c>
      <c r="K95" s="2">
        <f>TREND(Calibration!$A$2:$A$4,Calibration!$C$2:$C$4,E95)</f>
        <v>554.48066008299782</v>
      </c>
      <c r="L95" s="2">
        <f>TREND(Calibration!$A$2:$A$4,Calibration!$D$2:$D$4,G95)</f>
        <v>602.48014054498003</v>
      </c>
    </row>
    <row r="96" spans="1:12" x14ac:dyDescent="0.25">
      <c r="A96">
        <v>470104</v>
      </c>
      <c r="B96">
        <v>14.713000299999999</v>
      </c>
      <c r="C96">
        <v>0.64639997000000005</v>
      </c>
      <c r="D96">
        <v>9.9000003020963209E+37</v>
      </c>
      <c r="E96">
        <v>1.39919996</v>
      </c>
      <c r="F96">
        <v>402.40499878000003</v>
      </c>
      <c r="G96">
        <v>1.5730999699999999</v>
      </c>
      <c r="H96">
        <v>9.9000003020963209E+37</v>
      </c>
      <c r="J96" s="2">
        <f>TREND(Calibration!$A$2:$A$4,Calibration!$B$2:$B$4,C96)</f>
        <v>430.3676332500695</v>
      </c>
      <c r="K96" s="2">
        <f>TREND(Calibration!$A$2:$A$4,Calibration!$C$2:$C$4,E96)</f>
        <v>550.99000976684852</v>
      </c>
      <c r="L96" s="2">
        <f>TREND(Calibration!$A$2:$A$4,Calibration!$D$2:$D$4,G96)</f>
        <v>604.46637249841365</v>
      </c>
    </row>
    <row r="97" spans="1:12" x14ac:dyDescent="0.25">
      <c r="A97">
        <v>475104</v>
      </c>
      <c r="B97">
        <v>14.743000029999999</v>
      </c>
      <c r="C97">
        <v>0.64700000999999996</v>
      </c>
      <c r="D97">
        <v>584.54998779000005</v>
      </c>
      <c r="E97">
        <v>1.3603999600000001</v>
      </c>
      <c r="F97">
        <v>9.9000003020963209E+37</v>
      </c>
      <c r="G97">
        <v>1.5742000300000001</v>
      </c>
      <c r="H97">
        <v>821.62701416000004</v>
      </c>
      <c r="J97" s="2">
        <f>TREND(Calibration!$A$2:$A$4,Calibration!$B$2:$B$4,C97)</f>
        <v>430.73656069821271</v>
      </c>
      <c r="K97" s="2">
        <f>TREND(Calibration!$A$2:$A$4,Calibration!$C$2:$C$4,E97)</f>
        <v>535.42254759244065</v>
      </c>
      <c r="L97" s="2">
        <f>TREND(Calibration!$A$2:$A$4,Calibration!$D$2:$D$4,G97)</f>
        <v>604.92157927569815</v>
      </c>
    </row>
    <row r="98" spans="1:12" x14ac:dyDescent="0.25">
      <c r="A98">
        <v>480103</v>
      </c>
      <c r="B98">
        <v>14.63099957</v>
      </c>
      <c r="C98">
        <v>0.64529996999999995</v>
      </c>
      <c r="D98">
        <v>9.9000003020963209E+37</v>
      </c>
      <c r="E98">
        <v>1.3840999599999999</v>
      </c>
      <c r="F98">
        <v>717.36499022999999</v>
      </c>
      <c r="G98">
        <v>1.5748000099999999</v>
      </c>
      <c r="H98">
        <v>9.9000003020963209E+37</v>
      </c>
      <c r="J98" s="2">
        <f>TREND(Calibration!$A$2:$A$4,Calibration!$B$2:$B$4,C98)</f>
        <v>429.69131134993341</v>
      </c>
      <c r="K98" s="2">
        <f>TREND(Calibration!$A$2:$A$4,Calibration!$C$2:$C$4,E98)</f>
        <v>544.93153866289072</v>
      </c>
      <c r="L98" s="2">
        <f>TREND(Calibration!$A$2:$A$4,Calibration!$D$2:$D$4,G98)</f>
        <v>605.16985206285062</v>
      </c>
    </row>
    <row r="99" spans="1:12" x14ac:dyDescent="0.25">
      <c r="A99">
        <v>485104</v>
      </c>
      <c r="B99">
        <v>14.60999966</v>
      </c>
      <c r="C99">
        <v>0.65130001000000004</v>
      </c>
      <c r="D99">
        <v>289.66299437999999</v>
      </c>
      <c r="E99">
        <v>1.3322999499999999</v>
      </c>
      <c r="F99">
        <v>9.9000003020963209E+37</v>
      </c>
      <c r="G99">
        <v>1.5742000300000001</v>
      </c>
      <c r="H99">
        <v>1098.92004395</v>
      </c>
      <c r="J99" s="2">
        <f>TREND(Calibration!$A$2:$A$4,Calibration!$B$2:$B$4,C99)</f>
        <v>433.38036448965352</v>
      </c>
      <c r="K99" s="2">
        <f>TREND(Calibration!$A$2:$A$4,Calibration!$C$2:$C$4,E99)</f>
        <v>524.14817020131989</v>
      </c>
      <c r="L99" s="2">
        <f>TREND(Calibration!$A$2:$A$4,Calibration!$D$2:$D$4,G99)</f>
        <v>604.92157927569815</v>
      </c>
    </row>
    <row r="100" spans="1:12" x14ac:dyDescent="0.25">
      <c r="A100">
        <v>490104</v>
      </c>
      <c r="B100">
        <v>14.49600029</v>
      </c>
      <c r="C100">
        <v>0.64370000000000005</v>
      </c>
      <c r="D100">
        <v>9.9000003020963209E+37</v>
      </c>
      <c r="E100">
        <v>1.3495999599999999</v>
      </c>
      <c r="F100">
        <v>868.875</v>
      </c>
      <c r="G100">
        <v>1.57369995</v>
      </c>
      <c r="H100">
        <v>9.9000003020963209E+37</v>
      </c>
      <c r="J100" s="2">
        <f>TREND(Calibration!$A$2:$A$4,Calibration!$B$2:$B$4,C100)</f>
        <v>428.70758884942381</v>
      </c>
      <c r="K100" s="2">
        <f>TREND(Calibration!$A$2:$A$4,Calibration!$C$2:$C$4,E100)</f>
        <v>531.08933647172921</v>
      </c>
      <c r="L100" s="2">
        <f>TREND(Calibration!$A$2:$A$4,Calibration!$D$2:$D$4,G100)</f>
        <v>604.71464528556623</v>
      </c>
    </row>
    <row r="101" spans="1:12" x14ac:dyDescent="0.25">
      <c r="A101">
        <v>495103</v>
      </c>
      <c r="B101">
        <v>14.45300007</v>
      </c>
      <c r="C101">
        <v>0.63829999999999998</v>
      </c>
      <c r="D101">
        <v>617.95300293000003</v>
      </c>
      <c r="E101">
        <v>1.2965999800000001</v>
      </c>
      <c r="F101">
        <v>9.9000003020963209E+37</v>
      </c>
      <c r="G101">
        <v>1.5748000099999999</v>
      </c>
      <c r="H101">
        <v>1000.4039917</v>
      </c>
      <c r="J101" s="2">
        <f>TREND(Calibration!$A$2:$A$4,Calibration!$B$2:$B$4,C101)</f>
        <v>425.38746315784698</v>
      </c>
      <c r="K101" s="2">
        <f>TREND(Calibration!$A$2:$A$4,Calibration!$C$2:$C$4,E101)</f>
        <v>509.82451214455466</v>
      </c>
      <c r="L101" s="2">
        <f>TREND(Calibration!$A$2:$A$4,Calibration!$D$2:$D$4,G101)</f>
        <v>605.16985206285062</v>
      </c>
    </row>
    <row r="102" spans="1:12" x14ac:dyDescent="0.25">
      <c r="A102">
        <v>500103</v>
      </c>
      <c r="B102">
        <v>14.38300037</v>
      </c>
      <c r="C102">
        <v>0.64160001</v>
      </c>
      <c r="D102">
        <v>1092.1049804700001</v>
      </c>
      <c r="E102">
        <v>1.32959998</v>
      </c>
      <c r="F102">
        <v>419.06500244</v>
      </c>
      <c r="G102">
        <v>1.57749999</v>
      </c>
      <c r="H102">
        <v>9.9000003020963209E+37</v>
      </c>
      <c r="J102" s="2">
        <f>TREND(Calibration!$A$2:$A$4,Calibration!$B$2:$B$4,C102)</f>
        <v>427.41643500663594</v>
      </c>
      <c r="K102" s="2">
        <f>TREND(Calibration!$A$2:$A$4,Calibration!$C$2:$C$4,E102)</f>
        <v>523.06487945783965</v>
      </c>
      <c r="L102" s="2">
        <f>TREND(Calibration!$A$2:$A$4,Calibration!$D$2:$D$4,G102)</f>
        <v>606.28710857116153</v>
      </c>
    </row>
    <row r="103" spans="1:12" x14ac:dyDescent="0.25">
      <c r="A103">
        <v>505102</v>
      </c>
      <c r="B103">
        <v>14.37300014</v>
      </c>
      <c r="C103">
        <v>0.64370000000000005</v>
      </c>
      <c r="D103">
        <v>286.84500121999997</v>
      </c>
      <c r="E103">
        <v>1.34249997</v>
      </c>
      <c r="F103">
        <v>9.9000003020963209E+37</v>
      </c>
      <c r="G103">
        <v>1.57640004</v>
      </c>
      <c r="H103">
        <v>918.13299560999997</v>
      </c>
      <c r="J103" s="2">
        <f>TREND(Calibration!$A$2:$A$4,Calibration!$B$2:$B$4,C103)</f>
        <v>428.70758884942381</v>
      </c>
      <c r="K103" s="2">
        <f>TREND(Calibration!$A$2:$A$4,Calibration!$C$2:$C$4,E103)</f>
        <v>528.24065539534581</v>
      </c>
      <c r="L103" s="2">
        <f>TREND(Calibration!$A$2:$A$4,Calibration!$D$2:$D$4,G103)</f>
        <v>605.83194731207197</v>
      </c>
    </row>
    <row r="104" spans="1:12" x14ac:dyDescent="0.25">
      <c r="A104">
        <v>510102</v>
      </c>
      <c r="B104">
        <v>14.291999819999999</v>
      </c>
      <c r="C104">
        <v>0.64480000999999998</v>
      </c>
      <c r="D104">
        <v>897.09002685999997</v>
      </c>
      <c r="E104">
        <v>1.3263000199999999</v>
      </c>
      <c r="F104">
        <v>955.51898193</v>
      </c>
      <c r="G104">
        <v>1.5730999699999999</v>
      </c>
      <c r="H104">
        <v>9.9000003020963209E+37</v>
      </c>
      <c r="J104" s="2">
        <f>TREND(Calibration!$A$2:$A$4,Calibration!$B$2:$B$4,C104)</f>
        <v>429.38391689794071</v>
      </c>
      <c r="K104" s="2">
        <f>TREND(Calibration!$A$2:$A$4,Calibration!$C$2:$C$4,E104)</f>
        <v>521.74085877544121</v>
      </c>
      <c r="L104" s="2">
        <f>TREND(Calibration!$A$2:$A$4,Calibration!$D$2:$D$4,G104)</f>
        <v>604.46637249841365</v>
      </c>
    </row>
    <row r="105" spans="1:12" x14ac:dyDescent="0.25">
      <c r="A105">
        <v>515102</v>
      </c>
      <c r="B105">
        <v>14.208000180000001</v>
      </c>
      <c r="C105">
        <v>0.64319998</v>
      </c>
      <c r="D105">
        <v>917.53997803000004</v>
      </c>
      <c r="E105">
        <v>1.31449997</v>
      </c>
      <c r="F105">
        <v>1026.20800781</v>
      </c>
      <c r="G105">
        <v>1.57369995</v>
      </c>
      <c r="H105">
        <v>9.9000003020963209E+37</v>
      </c>
      <c r="J105" s="2">
        <f>TREND(Calibration!$A$2:$A$4,Calibration!$B$2:$B$4,C105)</f>
        <v>428.40015750714559</v>
      </c>
      <c r="K105" s="2">
        <f>TREND(Calibration!$A$2:$A$4,Calibration!$C$2:$C$4,E105)</f>
        <v>517.0064043416495</v>
      </c>
      <c r="L105" s="2">
        <f>TREND(Calibration!$A$2:$A$4,Calibration!$D$2:$D$4,G105)</f>
        <v>604.71464528556623</v>
      </c>
    </row>
    <row r="106" spans="1:12" x14ac:dyDescent="0.25">
      <c r="A106">
        <v>520103</v>
      </c>
      <c r="B106">
        <v>14.272000309999999</v>
      </c>
      <c r="C106">
        <v>0.64429997999999999</v>
      </c>
      <c r="D106">
        <v>420.22399902000001</v>
      </c>
      <c r="E106">
        <v>1.3398000000000001</v>
      </c>
      <c r="F106">
        <v>9.9000003020963209E+37</v>
      </c>
      <c r="G106">
        <v>1.5748000099999999</v>
      </c>
      <c r="H106">
        <v>953.86199951000003</v>
      </c>
      <c r="J106" s="2">
        <f>TREND(Calibration!$A$2:$A$4,Calibration!$B$2:$B$4,C106)</f>
        <v>429.07647940728162</v>
      </c>
      <c r="K106" s="2">
        <f>TREND(Calibration!$A$2:$A$4,Calibration!$C$2:$C$4,E106)</f>
        <v>527.15736465186558</v>
      </c>
      <c r="L106" s="2">
        <f>TREND(Calibration!$A$2:$A$4,Calibration!$D$2:$D$4,G106)</f>
        <v>605.16985206285062</v>
      </c>
    </row>
    <row r="107" spans="1:12" x14ac:dyDescent="0.25">
      <c r="A107">
        <v>525102</v>
      </c>
      <c r="B107">
        <v>14.20300007</v>
      </c>
      <c r="C107">
        <v>0.64529996999999995</v>
      </c>
      <c r="D107">
        <v>510.92999268</v>
      </c>
      <c r="E107">
        <v>1.3177000299999999</v>
      </c>
      <c r="F107">
        <v>9.9000003020963209E+37</v>
      </c>
      <c r="G107">
        <v>1.5769000099999999</v>
      </c>
      <c r="H107">
        <v>1131.7130127</v>
      </c>
      <c r="J107" s="2">
        <f>TREND(Calibration!$A$2:$A$4,Calibration!$B$2:$B$4,C107)</f>
        <v>429.69131134993341</v>
      </c>
      <c r="K107" s="2">
        <f>TREND(Calibration!$A$2:$A$4,Calibration!$C$2:$C$4,E107)</f>
        <v>518.2903428211813</v>
      </c>
      <c r="L107" s="2">
        <f>TREND(Calibration!$A$2:$A$4,Calibration!$D$2:$D$4,G107)</f>
        <v>606.03883578400882</v>
      </c>
    </row>
    <row r="108" spans="1:12" x14ac:dyDescent="0.25">
      <c r="A108">
        <v>530102</v>
      </c>
      <c r="B108">
        <v>14.18299961</v>
      </c>
      <c r="C108">
        <v>0.63889998000000003</v>
      </c>
      <c r="D108">
        <v>1037.8830566399999</v>
      </c>
      <c r="E108">
        <v>1.2922999900000001</v>
      </c>
      <c r="F108">
        <v>905.24200439000003</v>
      </c>
      <c r="G108">
        <v>1.57149994</v>
      </c>
      <c r="H108">
        <v>9.9000003020963209E+37</v>
      </c>
      <c r="J108" s="2">
        <f>TREND(Calibration!$A$2:$A$4,Calibration!$B$2:$B$4,C108)</f>
        <v>425.75635371570485</v>
      </c>
      <c r="K108" s="2">
        <f>TREND(Calibration!$A$2:$A$4,Calibration!$C$2:$C$4,E108)</f>
        <v>508.09925617354099</v>
      </c>
      <c r="L108" s="2">
        <f>TREND(Calibration!$A$2:$A$4,Calibration!$D$2:$D$4,G108)</f>
        <v>603.8042772491923</v>
      </c>
    </row>
    <row r="109" spans="1:12" x14ac:dyDescent="0.25">
      <c r="A109">
        <v>535103</v>
      </c>
      <c r="B109">
        <v>14.18000031</v>
      </c>
      <c r="C109">
        <v>0.64859997999999996</v>
      </c>
      <c r="D109">
        <v>327.20599364999998</v>
      </c>
      <c r="E109">
        <v>1.36469996</v>
      </c>
      <c r="F109">
        <v>9.9000003020963209E+37</v>
      </c>
      <c r="G109">
        <v>1.5726000099999999</v>
      </c>
      <c r="H109">
        <v>9.9000003020963209E+37</v>
      </c>
      <c r="J109" s="2">
        <f>TREND(Calibration!$A$2:$A$4,Calibration!$B$2:$B$4,C109)</f>
        <v>431.72028319872237</v>
      </c>
      <c r="K109" s="2">
        <f>TREND(Calibration!$A$2:$A$4,Calibration!$C$2:$C$4,E109)</f>
        <v>537.1478075756869</v>
      </c>
      <c r="L109" s="2">
        <f>TREND(Calibration!$A$2:$A$4,Calibration!$D$2:$D$4,G109)</f>
        <v>604.25948816449443</v>
      </c>
    </row>
    <row r="110" spans="1:12" x14ac:dyDescent="0.25">
      <c r="A110">
        <v>540103</v>
      </c>
      <c r="B110">
        <v>14.10499954</v>
      </c>
      <c r="C110">
        <v>0.64639997000000005</v>
      </c>
      <c r="D110">
        <v>82.944000239999994</v>
      </c>
      <c r="E110">
        <v>1.33819997</v>
      </c>
      <c r="F110">
        <v>968.04400635000002</v>
      </c>
      <c r="G110">
        <v>1.58070004</v>
      </c>
      <c r="H110">
        <v>9.9000003020963209E+37</v>
      </c>
      <c r="J110" s="2">
        <f>TREND(Calibration!$A$2:$A$4,Calibration!$B$2:$B$4,C110)</f>
        <v>430.3676332500695</v>
      </c>
      <c r="K110" s="2">
        <f>TREND(Calibration!$A$2:$A$4,Calibration!$C$2:$C$4,E110)</f>
        <v>526.51539541209956</v>
      </c>
      <c r="L110" s="2">
        <f>TREND(Calibration!$A$2:$A$4,Calibration!$D$2:$D$4,G110)</f>
        <v>607.61129493158649</v>
      </c>
    </row>
    <row r="111" spans="1:12" x14ac:dyDescent="0.25">
      <c r="A111">
        <v>545102</v>
      </c>
      <c r="B111">
        <v>14.12300014</v>
      </c>
      <c r="C111">
        <v>0.65179997999999995</v>
      </c>
      <c r="D111">
        <v>640.97802734000004</v>
      </c>
      <c r="E111">
        <v>1.3301000599999999</v>
      </c>
      <c r="F111">
        <v>913.47100829999999</v>
      </c>
      <c r="G111">
        <v>1.5829000499999999</v>
      </c>
      <c r="H111">
        <v>9.9000003020963209E+37</v>
      </c>
      <c r="J111" s="2">
        <f>TREND(Calibration!$A$2:$A$4,Calibration!$B$2:$B$4,C111)</f>
        <v>433.68776509002709</v>
      </c>
      <c r="K111" s="2">
        <f>TREND(Calibration!$A$2:$A$4,Calibration!$C$2:$C$4,E111)</f>
        <v>523.26552318165864</v>
      </c>
      <c r="L111" s="2">
        <f>TREND(Calibration!$A$2:$A$4,Calibration!$D$2:$D$4,G111)</f>
        <v>608.52166296796031</v>
      </c>
    </row>
    <row r="112" spans="1:12" x14ac:dyDescent="0.25">
      <c r="A112">
        <v>550102</v>
      </c>
      <c r="B112">
        <v>14.097000120000001</v>
      </c>
      <c r="C112">
        <v>0.65829998000000001</v>
      </c>
      <c r="D112">
        <v>981.20098876999998</v>
      </c>
      <c r="E112">
        <v>1.30910003</v>
      </c>
      <c r="F112">
        <v>749.23797606999995</v>
      </c>
      <c r="G112">
        <v>1.5882999900000001</v>
      </c>
      <c r="H112">
        <v>9.9000003020963209E+37</v>
      </c>
      <c r="J112" s="2">
        <f>TREND(Calibration!$A$2:$A$4,Calibration!$B$2:$B$4,C112)</f>
        <v>437.68421268173995</v>
      </c>
      <c r="K112" s="2">
        <f>TREND(Calibration!$A$2:$A$4,Calibration!$C$2:$C$4,E112)</f>
        <v>514.8398228546888</v>
      </c>
      <c r="L112" s="2">
        <f>TREND(Calibration!$A$2:$A$4,Calibration!$D$2:$D$4,G112)</f>
        <v>610.75616770854663</v>
      </c>
    </row>
    <row r="113" spans="1:12" x14ac:dyDescent="0.25">
      <c r="A113">
        <v>555102</v>
      </c>
      <c r="B113">
        <v>14.01500034</v>
      </c>
      <c r="C113">
        <v>0.65719998000000002</v>
      </c>
      <c r="D113">
        <v>1278.3189697299999</v>
      </c>
      <c r="E113">
        <v>1.3057999600000001</v>
      </c>
      <c r="F113">
        <v>109.60600281000001</v>
      </c>
      <c r="G113">
        <v>1.5834000100000001</v>
      </c>
      <c r="H113">
        <v>9.9000003020963209E+37</v>
      </c>
      <c r="J113" s="2">
        <f>TREND(Calibration!$A$2:$A$4,Calibration!$B$2:$B$4,C113)</f>
        <v>437.00789078160392</v>
      </c>
      <c r="K113" s="2">
        <f>TREND(Calibration!$A$2:$A$4,Calibration!$C$2:$C$4,E113)</f>
        <v>513.51575803773278</v>
      </c>
      <c r="L113" s="2">
        <f>TREND(Calibration!$A$2:$A$4,Calibration!$D$2:$D$4,G113)</f>
        <v>608.72854730187964</v>
      </c>
    </row>
    <row r="114" spans="1:12" x14ac:dyDescent="0.25">
      <c r="A114">
        <v>560102</v>
      </c>
      <c r="B114">
        <v>14.06299973</v>
      </c>
      <c r="C114">
        <v>0.66259997999999998</v>
      </c>
      <c r="D114">
        <v>734.72399901999995</v>
      </c>
      <c r="E114">
        <v>1.33389997</v>
      </c>
      <c r="F114">
        <v>523.12902831999997</v>
      </c>
      <c r="G114">
        <v>1.57640004</v>
      </c>
      <c r="H114">
        <v>9.9000003020963209E+37</v>
      </c>
      <c r="J114" s="2">
        <f>TREND(Calibration!$A$2:$A$4,Calibration!$B$2:$B$4,C114)</f>
        <v>440.3280164731807</v>
      </c>
      <c r="K114" s="2">
        <f>TREND(Calibration!$A$2:$A$4,Calibration!$C$2:$C$4,E114)</f>
        <v>524.79013542885343</v>
      </c>
      <c r="L114" s="2">
        <f>TREND(Calibration!$A$2:$A$4,Calibration!$D$2:$D$4,G114)</f>
        <v>605.83194731207197</v>
      </c>
    </row>
    <row r="115" spans="1:12" x14ac:dyDescent="0.25">
      <c r="A115">
        <v>565103</v>
      </c>
      <c r="B115">
        <v>14.04800034</v>
      </c>
      <c r="C115">
        <v>0.66149997999999999</v>
      </c>
      <c r="D115">
        <v>1036.1140136700001</v>
      </c>
      <c r="E115">
        <v>1.3263000199999999</v>
      </c>
      <c r="F115">
        <v>258.40899658000001</v>
      </c>
      <c r="G115">
        <v>1.57369995</v>
      </c>
      <c r="H115">
        <v>9.9000003020963209E+37</v>
      </c>
      <c r="J115" s="2">
        <f>TREND(Calibration!$A$2:$A$4,Calibration!$B$2:$B$4,C115)</f>
        <v>439.65169457304467</v>
      </c>
      <c r="K115" s="2">
        <f>TREND(Calibration!$A$2:$A$4,Calibration!$C$2:$C$4,E115)</f>
        <v>521.74085877544121</v>
      </c>
      <c r="L115" s="2">
        <f>TREND(Calibration!$A$2:$A$4,Calibration!$D$2:$D$4,G115)</f>
        <v>604.71464528556623</v>
      </c>
    </row>
    <row r="116" spans="1:12" x14ac:dyDescent="0.25">
      <c r="A116">
        <v>570102</v>
      </c>
      <c r="B116">
        <v>14.05799961</v>
      </c>
      <c r="C116">
        <v>0.66320002</v>
      </c>
      <c r="D116">
        <v>941.45397949000005</v>
      </c>
      <c r="E116">
        <v>1.34200001</v>
      </c>
      <c r="F116">
        <v>381.88101196000002</v>
      </c>
      <c r="G116">
        <v>1.5742000300000001</v>
      </c>
      <c r="H116">
        <v>9.9000003020963209E+37</v>
      </c>
      <c r="J116" s="2">
        <f>TREND(Calibration!$A$2:$A$4,Calibration!$B$2:$B$4,C116)</f>
        <v>440.69694392132402</v>
      </c>
      <c r="K116" s="2">
        <f>TREND(Calibration!$A$2:$A$4,Calibration!$C$2:$C$4,E116)</f>
        <v>528.0400598183171</v>
      </c>
      <c r="L116" s="2">
        <f>TREND(Calibration!$A$2:$A$4,Calibration!$D$2:$D$4,G116)</f>
        <v>604.92157927569815</v>
      </c>
    </row>
    <row r="117" spans="1:12" x14ac:dyDescent="0.25">
      <c r="A117">
        <v>575102</v>
      </c>
      <c r="B117">
        <v>14.086000439999999</v>
      </c>
      <c r="C117">
        <v>0.66149997999999999</v>
      </c>
      <c r="D117">
        <v>989.07897949000005</v>
      </c>
      <c r="E117">
        <v>1.31719995</v>
      </c>
      <c r="F117">
        <v>216.96299744000001</v>
      </c>
      <c r="G117">
        <v>1.57149994</v>
      </c>
      <c r="H117">
        <v>9.9000003020963209E+37</v>
      </c>
      <c r="J117" s="2">
        <f>TREND(Calibration!$A$2:$A$4,Calibration!$B$2:$B$4,C117)</f>
        <v>439.65169457304467</v>
      </c>
      <c r="K117" s="2">
        <f>TREND(Calibration!$A$2:$A$4,Calibration!$C$2:$C$4,E117)</f>
        <v>518.08969909736231</v>
      </c>
      <c r="L117" s="2">
        <f>TREND(Calibration!$A$2:$A$4,Calibration!$D$2:$D$4,G117)</f>
        <v>603.8042772491923</v>
      </c>
    </row>
    <row r="118" spans="1:12" x14ac:dyDescent="0.25">
      <c r="A118">
        <v>580104</v>
      </c>
      <c r="B118">
        <v>14.15699959</v>
      </c>
      <c r="C118">
        <v>0.66320002</v>
      </c>
      <c r="D118">
        <v>737.60498046999999</v>
      </c>
      <c r="E118">
        <v>1.32959998</v>
      </c>
      <c r="F118">
        <v>395.99600220000002</v>
      </c>
      <c r="G118">
        <v>1.5677000299999999</v>
      </c>
      <c r="H118">
        <v>9.9000003020963209E+37</v>
      </c>
      <c r="J118" s="2">
        <f>TREND(Calibration!$A$2:$A$4,Calibration!$B$2:$B$4,C118)</f>
        <v>440.69694392132402</v>
      </c>
      <c r="K118" s="2">
        <f>TREND(Calibration!$A$2:$A$4,Calibration!$C$2:$C$4,E118)</f>
        <v>523.06487945783965</v>
      </c>
      <c r="L118" s="2">
        <f>TREND(Calibration!$A$2:$A$4,Calibration!$D$2:$D$4,G118)</f>
        <v>602.23186775782733</v>
      </c>
    </row>
    <row r="119" spans="1:12" x14ac:dyDescent="0.25">
      <c r="A119">
        <v>585104</v>
      </c>
      <c r="B119">
        <v>14.2159996</v>
      </c>
      <c r="C119">
        <v>0.66750001999999997</v>
      </c>
      <c r="D119">
        <v>-22.825000760000002</v>
      </c>
      <c r="E119">
        <v>1.35870004</v>
      </c>
      <c r="F119">
        <v>774.72900390999996</v>
      </c>
      <c r="G119">
        <v>1.5618000000000001</v>
      </c>
      <c r="H119">
        <v>9.9000003020963209E+37</v>
      </c>
      <c r="J119" s="2">
        <f>TREND(Calibration!$A$2:$A$4,Calibration!$B$2:$B$4,C119)</f>
        <v>443.34074771276477</v>
      </c>
      <c r="K119" s="2">
        <f>TREND(Calibration!$A$2:$A$4,Calibration!$C$2:$C$4,E119)</f>
        <v>534.74050016204069</v>
      </c>
      <c r="L119" s="2">
        <f>TREND(Calibration!$A$2:$A$4,Calibration!$D$2:$D$4,G119)</f>
        <v>599.7904248890917</v>
      </c>
    </row>
    <row r="120" spans="1:12" x14ac:dyDescent="0.25">
      <c r="A120">
        <v>590103</v>
      </c>
      <c r="B120">
        <v>14.26799965</v>
      </c>
      <c r="C120">
        <v>0.66420000999999995</v>
      </c>
      <c r="D120">
        <v>651.14898682</v>
      </c>
      <c r="E120">
        <v>1.29340005</v>
      </c>
      <c r="F120">
        <v>1045.7979736299999</v>
      </c>
      <c r="G120">
        <v>1.57959998</v>
      </c>
      <c r="H120">
        <v>9.9000003020963209E+37</v>
      </c>
      <c r="J120" s="2">
        <f>TREND(Calibration!$A$2:$A$4,Calibration!$B$2:$B$4,C120)</f>
        <v>441.31177586397581</v>
      </c>
      <c r="K120" s="2">
        <f>TREND(Calibration!$A$2:$A$4,Calibration!$C$2:$C$4,E120)</f>
        <v>508.54062582404561</v>
      </c>
      <c r="L120" s="2">
        <f>TREND(Calibration!$A$2:$A$4,Calibration!$D$2:$D$4,G120)</f>
        <v>607.15608815430198</v>
      </c>
    </row>
    <row r="121" spans="1:12" x14ac:dyDescent="0.25">
      <c r="A121">
        <v>595102</v>
      </c>
      <c r="B121">
        <v>14.35999966</v>
      </c>
      <c r="C121">
        <v>0.66640001999999998</v>
      </c>
      <c r="D121">
        <v>445.23599243000001</v>
      </c>
      <c r="E121">
        <v>1.29830003</v>
      </c>
      <c r="F121">
        <v>9.9000003020963209E+37</v>
      </c>
      <c r="G121">
        <v>1.58179998</v>
      </c>
      <c r="H121">
        <v>9.9000003020963209E+37</v>
      </c>
      <c r="J121" s="2">
        <f>TREND(Calibration!$A$2:$A$4,Calibration!$B$2:$B$4,C121)</f>
        <v>442.66442581262874</v>
      </c>
      <c r="K121" s="2">
        <f>TREND(Calibration!$A$2:$A$4,Calibration!$C$2:$C$4,E121)</f>
        <v>510.50661173397737</v>
      </c>
      <c r="L121" s="2">
        <f>TREND(Calibration!$A$2:$A$4,Calibration!$D$2:$D$4,G121)</f>
        <v>608.06645205265829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14.37300014</v>
      </c>
      <c r="C2">
        <v>0.65829998000000001</v>
      </c>
      <c r="D2">
        <v>554.41802978999999</v>
      </c>
      <c r="E2">
        <v>1.3365999500000001</v>
      </c>
      <c r="F2">
        <v>1340.47302246</v>
      </c>
      <c r="G2">
        <v>1.5882999900000001</v>
      </c>
      <c r="H2">
        <v>9.9000003020963209E+37</v>
      </c>
      <c r="J2" s="2">
        <f>TREND(Calibration!$A$2:$A$4,Calibration!$B$2:$B$4,C2)</f>
        <v>437.68421268173995</v>
      </c>
      <c r="K2" s="2">
        <f>TREND(Calibration!$A$2:$A$4,Calibration!$C$2:$C$4,E2)</f>
        <v>525.87343018456625</v>
      </c>
      <c r="L2" s="2">
        <f>TREND(Calibration!$A$2:$A$4,Calibration!$D$2:$D$4,G2)</f>
        <v>610.75616770854663</v>
      </c>
      <c r="N2" s="2">
        <f>AVERAGE(J2:J265)</f>
        <v>435.52639733520004</v>
      </c>
    </row>
    <row r="3" spans="1:14" x14ac:dyDescent="0.25">
      <c r="A3">
        <v>5078</v>
      </c>
      <c r="B3">
        <v>14.444000239999999</v>
      </c>
      <c r="C3">
        <v>0.65719998000000002</v>
      </c>
      <c r="D3">
        <v>323.26501465000001</v>
      </c>
      <c r="E3">
        <v>1.29879999</v>
      </c>
      <c r="F3">
        <v>9.9000003020963209E+37</v>
      </c>
      <c r="G3">
        <v>1.58990002</v>
      </c>
      <c r="H3">
        <v>1049.6960449200001</v>
      </c>
      <c r="J3" s="2">
        <f>TREND(Calibration!$A$2:$A$4,Calibration!$B$2:$B$4,C3)</f>
        <v>437.00789078160392</v>
      </c>
      <c r="K3" s="2">
        <f>TREND(Calibration!$A$2:$A$4,Calibration!$C$2:$C$4,E3)</f>
        <v>510.70720731100619</v>
      </c>
      <c r="L3" s="2">
        <f>TREND(Calibration!$A$2:$A$4,Calibration!$D$2:$D$4,G3)</f>
        <v>611.41826295776798</v>
      </c>
    </row>
    <row r="4" spans="1:14" x14ac:dyDescent="0.25">
      <c r="A4">
        <v>10079</v>
      </c>
      <c r="B4">
        <v>14.442999840000001</v>
      </c>
      <c r="C4">
        <v>0.65880000999999999</v>
      </c>
      <c r="D4">
        <v>565.57299805000002</v>
      </c>
      <c r="E4">
        <v>1.31719995</v>
      </c>
      <c r="F4">
        <v>1246.36096191</v>
      </c>
      <c r="G4">
        <v>1.5865999500000001</v>
      </c>
      <c r="H4">
        <v>9.9000003020963209E+37</v>
      </c>
      <c r="J4" s="2">
        <f>TREND(Calibration!$A$2:$A$4,Calibration!$B$2:$B$4,C4)</f>
        <v>437.99165017239903</v>
      </c>
      <c r="K4" s="2">
        <f>TREND(Calibration!$A$2:$A$4,Calibration!$C$2:$C$4,E4)</f>
        <v>518.08969909736231</v>
      </c>
      <c r="L4" s="2">
        <f>TREND(Calibration!$A$2:$A$4,Calibration!$D$2:$D$4,G4)</f>
        <v>610.05268814410965</v>
      </c>
    </row>
    <row r="5" spans="1:14" x14ac:dyDescent="0.25">
      <c r="A5">
        <v>15081</v>
      </c>
      <c r="B5">
        <v>14.46500015</v>
      </c>
      <c r="C5">
        <v>0.65719998000000002</v>
      </c>
      <c r="D5">
        <v>1050.2819824200001</v>
      </c>
      <c r="E5">
        <v>1.1217000500000001</v>
      </c>
      <c r="F5">
        <v>922.87097168000003</v>
      </c>
      <c r="G5">
        <v>1.5893000399999999</v>
      </c>
      <c r="H5">
        <v>9.9000003020963209E+37</v>
      </c>
      <c r="J5" s="2">
        <f>TREND(Calibration!$A$2:$A$4,Calibration!$B$2:$B$4,C5)</f>
        <v>437.00789078160392</v>
      </c>
      <c r="K5" s="2">
        <f>TREND(Calibration!$A$2:$A$4,Calibration!$C$2:$C$4,E5)</f>
        <v>439.65059346977176</v>
      </c>
      <c r="L5" s="2">
        <f>TREND(Calibration!$A$2:$A$4,Calibration!$D$2:$D$4,G5)</f>
        <v>611.16999017061528</v>
      </c>
    </row>
    <row r="6" spans="1:14" x14ac:dyDescent="0.25">
      <c r="A6">
        <v>20085</v>
      </c>
      <c r="B6">
        <v>14.60499954</v>
      </c>
      <c r="C6">
        <v>0.65560001000000001</v>
      </c>
      <c r="D6">
        <v>-21.42099953</v>
      </c>
      <c r="E6">
        <v>1.2302000500000001</v>
      </c>
      <c r="F6">
        <v>9.9000003020963209E+37</v>
      </c>
      <c r="G6">
        <v>1.5882999900000001</v>
      </c>
      <c r="H6">
        <v>997.62799071999996</v>
      </c>
      <c r="J6" s="2">
        <f>TREND(Calibration!$A$2:$A$4,Calibration!$B$2:$B$4,C6)</f>
        <v>436.02416828109426</v>
      </c>
      <c r="K6" s="2">
        <f>TREND(Calibration!$A$2:$A$4,Calibration!$C$2:$C$4,E6)</f>
        <v>483.18331630284524</v>
      </c>
      <c r="L6" s="2">
        <f>TREND(Calibration!$A$2:$A$4,Calibration!$D$2:$D$4,G6)</f>
        <v>610.75616770854663</v>
      </c>
    </row>
    <row r="7" spans="1:14" x14ac:dyDescent="0.25">
      <c r="A7">
        <v>25082</v>
      </c>
      <c r="B7">
        <v>14.60499954</v>
      </c>
      <c r="C7">
        <v>0.65289998000000005</v>
      </c>
      <c r="D7">
        <v>975.69299316000001</v>
      </c>
      <c r="E7">
        <v>1.2178000200000001</v>
      </c>
      <c r="F7">
        <v>610.85400390999996</v>
      </c>
      <c r="G7">
        <v>1.58179998</v>
      </c>
      <c r="H7">
        <v>9.9000003020963209E+37</v>
      </c>
      <c r="J7" s="2">
        <f>TREND(Calibration!$A$2:$A$4,Calibration!$B$2:$B$4,C7)</f>
        <v>434.36408699016317</v>
      </c>
      <c r="K7" s="2">
        <f>TREND(Calibration!$A$2:$A$4,Calibration!$C$2:$C$4,E7)</f>
        <v>478.20813594236785</v>
      </c>
      <c r="L7" s="2">
        <f>TREND(Calibration!$A$2:$A$4,Calibration!$D$2:$D$4,G7)</f>
        <v>608.06645205265829</v>
      </c>
    </row>
    <row r="8" spans="1:14" x14ac:dyDescent="0.25">
      <c r="A8">
        <v>30089</v>
      </c>
      <c r="B8">
        <v>14.690999980000001</v>
      </c>
      <c r="C8">
        <v>0.65179997999999995</v>
      </c>
      <c r="D8">
        <v>1062.1660156200001</v>
      </c>
      <c r="E8">
        <v>1.21399999</v>
      </c>
      <c r="F8">
        <v>906.29199218999997</v>
      </c>
      <c r="G8">
        <v>1.58179998</v>
      </c>
      <c r="H8">
        <v>9.9000003020963209E+37</v>
      </c>
      <c r="J8" s="2">
        <f>TREND(Calibration!$A$2:$A$4,Calibration!$B$2:$B$4,C8)</f>
        <v>433.68776509002709</v>
      </c>
      <c r="K8" s="2">
        <f>TREND(Calibration!$A$2:$A$4,Calibration!$C$2:$C$4,E8)</f>
        <v>476.68347554838289</v>
      </c>
      <c r="L8" s="2">
        <f>TREND(Calibration!$A$2:$A$4,Calibration!$D$2:$D$4,G8)</f>
        <v>608.06645205265829</v>
      </c>
    </row>
    <row r="9" spans="1:14" x14ac:dyDescent="0.25">
      <c r="A9">
        <v>35083</v>
      </c>
      <c r="B9">
        <v>14.76200008</v>
      </c>
      <c r="C9">
        <v>0.65509998999999997</v>
      </c>
      <c r="D9">
        <v>591.23901366999996</v>
      </c>
      <c r="E9">
        <v>1.2555999799999999</v>
      </c>
      <c r="F9">
        <v>1339.0219726600001</v>
      </c>
      <c r="G9">
        <v>1.57959998</v>
      </c>
      <c r="H9">
        <v>987.83398437000005</v>
      </c>
      <c r="J9" s="2">
        <f>TREND(Calibration!$A$2:$A$4,Calibration!$B$2:$B$4,C9)</f>
        <v>435.71673693881604</v>
      </c>
      <c r="K9" s="2">
        <f>TREND(Calibration!$A$2:$A$4,Calibration!$C$2:$C$4,E9)</f>
        <v>493.37435881592779</v>
      </c>
      <c r="L9" s="2">
        <f>TREND(Calibration!$A$2:$A$4,Calibration!$D$2:$D$4,G9)</f>
        <v>607.15608815430198</v>
      </c>
    </row>
    <row r="10" spans="1:14" x14ac:dyDescent="0.25">
      <c r="A10">
        <v>40083</v>
      </c>
      <c r="B10">
        <v>14.82699966</v>
      </c>
      <c r="C10">
        <v>0.64800000000000002</v>
      </c>
      <c r="D10">
        <v>9.9000003020963209E+37</v>
      </c>
      <c r="E10">
        <v>1.2226999999999999</v>
      </c>
      <c r="F10">
        <v>297.82501221000001</v>
      </c>
      <c r="G10">
        <v>1.5850000399999999</v>
      </c>
      <c r="H10">
        <v>9.9000003020963209E+37</v>
      </c>
      <c r="J10" s="2">
        <f>TREND(Calibration!$A$2:$A$4,Calibration!$B$2:$B$4,C10)</f>
        <v>431.35139264086456</v>
      </c>
      <c r="K10" s="2">
        <f>TREND(Calibration!$A$2:$A$4,Calibration!$C$2:$C$4,E10)</f>
        <v>480.17412185229961</v>
      </c>
      <c r="L10" s="2">
        <f>TREND(Calibration!$A$2:$A$4,Calibration!$D$2:$D$4,G10)</f>
        <v>609.39064255110088</v>
      </c>
    </row>
    <row r="11" spans="1:14" x14ac:dyDescent="0.25">
      <c r="A11">
        <v>45083</v>
      </c>
      <c r="B11">
        <v>14.86600018</v>
      </c>
      <c r="C11">
        <v>0.64749997999999997</v>
      </c>
      <c r="D11">
        <v>1129.26403809</v>
      </c>
      <c r="E11">
        <v>1.2031999799999999</v>
      </c>
      <c r="F11">
        <v>415.86401367000002</v>
      </c>
      <c r="G11">
        <v>1.58609998</v>
      </c>
      <c r="H11">
        <v>9.9000003020963209E+37</v>
      </c>
      <c r="J11" s="2">
        <f>TREND(Calibration!$A$2:$A$4,Calibration!$B$2:$B$4,C11)</f>
        <v>431.04396129858634</v>
      </c>
      <c r="K11" s="2">
        <f>TREND(Calibration!$A$2:$A$4,Calibration!$C$2:$C$4,E11)</f>
        <v>472.35026041543887</v>
      </c>
      <c r="L11" s="2">
        <f>TREND(Calibration!$A$2:$A$4,Calibration!$D$2:$D$4,G11)</f>
        <v>609.84579967217269</v>
      </c>
    </row>
    <row r="12" spans="1:14" x14ac:dyDescent="0.25">
      <c r="A12">
        <v>50083</v>
      </c>
      <c r="B12">
        <v>14.930999760000001</v>
      </c>
      <c r="C12">
        <v>0.64910000999999995</v>
      </c>
      <c r="D12">
        <v>789.96997069999998</v>
      </c>
      <c r="E12">
        <v>1.1837999800000001</v>
      </c>
      <c r="F12">
        <v>734.30700683999999</v>
      </c>
      <c r="G12">
        <v>1.5865999500000001</v>
      </c>
      <c r="H12">
        <v>1032.5209960899999</v>
      </c>
      <c r="J12" s="2">
        <f>TREND(Calibration!$A$2:$A$4,Calibration!$B$2:$B$4,C12)</f>
        <v>432.02772068938145</v>
      </c>
      <c r="K12" s="2">
        <f>TREND(Calibration!$A$2:$A$4,Calibration!$C$2:$C$4,E12)</f>
        <v>464.56652932823505</v>
      </c>
      <c r="L12" s="2">
        <f>TREND(Calibration!$A$2:$A$4,Calibration!$D$2:$D$4,G12)</f>
        <v>610.05268814410965</v>
      </c>
    </row>
    <row r="13" spans="1:14" x14ac:dyDescent="0.25">
      <c r="A13">
        <v>55084</v>
      </c>
      <c r="B13">
        <v>14.946999549999999</v>
      </c>
      <c r="C13">
        <v>0.64749997999999997</v>
      </c>
      <c r="D13">
        <v>9.9000003020963209E+37</v>
      </c>
      <c r="E13">
        <v>1.18210006</v>
      </c>
      <c r="F13">
        <v>-126.65100098000001</v>
      </c>
      <c r="G13">
        <v>1.5834000100000001</v>
      </c>
      <c r="H13">
        <v>9.9000003020963209E+37</v>
      </c>
      <c r="J13" s="2">
        <f>TREND(Calibration!$A$2:$A$4,Calibration!$B$2:$B$4,C13)</f>
        <v>431.04396129858634</v>
      </c>
      <c r="K13" s="2">
        <f>TREND(Calibration!$A$2:$A$4,Calibration!$C$2:$C$4,E13)</f>
        <v>463.88448189783503</v>
      </c>
      <c r="L13" s="2">
        <f>TREND(Calibration!$A$2:$A$4,Calibration!$D$2:$D$4,G13)</f>
        <v>608.72854730187964</v>
      </c>
    </row>
    <row r="14" spans="1:14" x14ac:dyDescent="0.25">
      <c r="A14">
        <v>60083</v>
      </c>
      <c r="B14">
        <v>14.963000299999999</v>
      </c>
      <c r="C14">
        <v>0.64749997999999997</v>
      </c>
      <c r="D14">
        <v>830.90600586000005</v>
      </c>
      <c r="E14">
        <v>1.2086000400000001</v>
      </c>
      <c r="F14">
        <v>295.24099731000001</v>
      </c>
      <c r="G14">
        <v>1.5779999499999999</v>
      </c>
      <c r="H14">
        <v>9.9000003020963209E+37</v>
      </c>
      <c r="J14" s="2">
        <f>TREND(Calibration!$A$2:$A$4,Calibration!$B$2:$B$4,C14)</f>
        <v>431.04396129858634</v>
      </c>
      <c r="K14" s="2">
        <f>TREND(Calibration!$A$2:$A$4,Calibration!$C$2:$C$4,E14)</f>
        <v>474.51689004918978</v>
      </c>
      <c r="L14" s="2">
        <f>TREND(Calibration!$A$2:$A$4,Calibration!$D$2:$D$4,G14)</f>
        <v>606.49399290508063</v>
      </c>
    </row>
    <row r="15" spans="1:14" x14ac:dyDescent="0.25">
      <c r="A15">
        <v>65085</v>
      </c>
      <c r="B15">
        <v>14.960000040000001</v>
      </c>
      <c r="C15">
        <v>0.64370000000000005</v>
      </c>
      <c r="D15">
        <v>522.77502441000001</v>
      </c>
      <c r="E15">
        <v>1.24100006</v>
      </c>
      <c r="F15">
        <v>416.51501465000001</v>
      </c>
      <c r="G15">
        <v>1.5742000300000001</v>
      </c>
      <c r="H15">
        <v>9.9000003020963209E+37</v>
      </c>
      <c r="J15" s="2">
        <f>TREND(Calibration!$A$2:$A$4,Calibration!$B$2:$B$4,C15)</f>
        <v>428.70758884942381</v>
      </c>
      <c r="K15" s="2">
        <f>TREND(Calibration!$A$2:$A$4,Calibration!$C$2:$C$4,E15)</f>
        <v>487.51653143578915</v>
      </c>
      <c r="L15" s="2">
        <f>TREND(Calibration!$A$2:$A$4,Calibration!$D$2:$D$4,G15)</f>
        <v>604.92157927569815</v>
      </c>
    </row>
    <row r="16" spans="1:14" x14ac:dyDescent="0.25">
      <c r="A16">
        <v>70086</v>
      </c>
      <c r="B16">
        <v>15.01399994</v>
      </c>
      <c r="C16">
        <v>0.65240001999999997</v>
      </c>
      <c r="D16">
        <v>185.69500732</v>
      </c>
      <c r="E16">
        <v>1.1945999899999999</v>
      </c>
      <c r="F16">
        <v>9.9000003020963209E+37</v>
      </c>
      <c r="G16">
        <v>1.57149994</v>
      </c>
      <c r="H16">
        <v>1087.79199219</v>
      </c>
      <c r="J16" s="2">
        <f>TREND(Calibration!$A$2:$A$4,Calibration!$B$2:$B$4,C16)</f>
        <v>434.05669253817041</v>
      </c>
      <c r="K16" s="2">
        <f>TREND(Calibration!$A$2:$A$4,Calibration!$C$2:$C$4,E16)</f>
        <v>468.89974446117895</v>
      </c>
      <c r="L16" s="2">
        <f>TREND(Calibration!$A$2:$A$4,Calibration!$D$2:$D$4,G16)</f>
        <v>603.8042772491923</v>
      </c>
    </row>
    <row r="17" spans="1:12" x14ac:dyDescent="0.25">
      <c r="A17">
        <v>75086</v>
      </c>
      <c r="B17">
        <v>14.972000120000001</v>
      </c>
      <c r="C17">
        <v>0.65609998000000003</v>
      </c>
      <c r="D17">
        <v>1250.34997559</v>
      </c>
      <c r="E17">
        <v>1.18700004</v>
      </c>
      <c r="F17">
        <v>9.9000003020963209E+37</v>
      </c>
      <c r="G17">
        <v>1.5709999800000001</v>
      </c>
      <c r="H17">
        <v>9.9000003020963209E+37</v>
      </c>
      <c r="J17" s="2">
        <f>TREND(Calibration!$A$2:$A$4,Calibration!$B$2:$B$4,C17)</f>
        <v>436.33156888146794</v>
      </c>
      <c r="K17" s="2">
        <f>TREND(Calibration!$A$2:$A$4,Calibration!$C$2:$C$4,E17)</f>
        <v>465.85046780776685</v>
      </c>
      <c r="L17" s="2">
        <f>TREND(Calibration!$A$2:$A$4,Calibration!$D$2:$D$4,G17)</f>
        <v>603.59739291527319</v>
      </c>
    </row>
    <row r="18" spans="1:12" x14ac:dyDescent="0.25">
      <c r="A18">
        <v>80085</v>
      </c>
      <c r="B18">
        <v>14.911000250000001</v>
      </c>
      <c r="C18">
        <v>0.65399998000000004</v>
      </c>
      <c r="D18">
        <v>910.19201659999999</v>
      </c>
      <c r="E18">
        <v>1.1962000100000001</v>
      </c>
      <c r="F18">
        <v>9.9000003020963209E+37</v>
      </c>
      <c r="G18">
        <v>1.5704</v>
      </c>
      <c r="H18">
        <v>9.9000003020963209E+37</v>
      </c>
      <c r="J18" s="2">
        <f>TREND(Calibration!$A$2:$A$4,Calibration!$B$2:$B$4,C18)</f>
        <v>435.0404088902992</v>
      </c>
      <c r="K18" s="2">
        <f>TREND(Calibration!$A$2:$A$4,Calibration!$C$2:$C$4,E18)</f>
        <v>469.54170968871239</v>
      </c>
      <c r="L18" s="2">
        <f>TREND(Calibration!$A$2:$A$4,Calibration!$D$2:$D$4,G18)</f>
        <v>603.34912012812049</v>
      </c>
    </row>
    <row r="19" spans="1:12" x14ac:dyDescent="0.25">
      <c r="A19">
        <v>85086</v>
      </c>
      <c r="B19">
        <v>14.89500046</v>
      </c>
      <c r="C19">
        <v>0.65020001000000005</v>
      </c>
      <c r="D19">
        <v>1031.2600097699999</v>
      </c>
      <c r="E19">
        <v>1.2231999600000001</v>
      </c>
      <c r="F19">
        <v>1043.51403809</v>
      </c>
      <c r="G19">
        <v>1.5687999699999999</v>
      </c>
      <c r="H19">
        <v>9.9000003020963209E+37</v>
      </c>
      <c r="J19" s="2">
        <f>TREND(Calibration!$A$2:$A$4,Calibration!$B$2:$B$4,C19)</f>
        <v>432.70404258951754</v>
      </c>
      <c r="K19" s="2">
        <f>TREND(Calibration!$A$2:$A$4,Calibration!$C$2:$C$4,E19)</f>
        <v>480.37471742932848</v>
      </c>
      <c r="L19" s="2">
        <f>TREND(Calibration!$A$2:$A$4,Calibration!$D$2:$D$4,G19)</f>
        <v>602.68702487889914</v>
      </c>
    </row>
    <row r="20" spans="1:12" x14ac:dyDescent="0.25">
      <c r="A20">
        <v>90086</v>
      </c>
      <c r="B20">
        <v>14.829999920000001</v>
      </c>
      <c r="C20">
        <v>0.64910000999999995</v>
      </c>
      <c r="D20">
        <v>926.40600586000005</v>
      </c>
      <c r="E20">
        <v>1.2323999400000001</v>
      </c>
      <c r="F20">
        <v>682.00201416000004</v>
      </c>
      <c r="G20">
        <v>1.5687999699999999</v>
      </c>
      <c r="H20">
        <v>9.9000003020963209E+37</v>
      </c>
      <c r="J20" s="2">
        <f>TREND(Calibration!$A$2:$A$4,Calibration!$B$2:$B$4,C20)</f>
        <v>432.02772068938145</v>
      </c>
      <c r="K20" s="2">
        <f>TREND(Calibration!$A$2:$A$4,Calibration!$C$2:$C$4,E20)</f>
        <v>484.06596332250649</v>
      </c>
      <c r="L20" s="2">
        <f>TREND(Calibration!$A$2:$A$4,Calibration!$D$2:$D$4,G20)</f>
        <v>602.68702487889914</v>
      </c>
    </row>
    <row r="21" spans="1:12" x14ac:dyDescent="0.25">
      <c r="A21">
        <v>95086</v>
      </c>
      <c r="B21">
        <v>14.824000359999999</v>
      </c>
      <c r="C21">
        <v>0.64370000000000005</v>
      </c>
      <c r="D21">
        <v>1214.30200195</v>
      </c>
      <c r="E21">
        <v>1.26049995</v>
      </c>
      <c r="F21">
        <v>658.54498291000004</v>
      </c>
      <c r="G21">
        <v>1.56289995</v>
      </c>
      <c r="H21">
        <v>9.9000003020963209E+37</v>
      </c>
      <c r="J21" s="2">
        <f>TREND(Calibration!$A$2:$A$4,Calibration!$B$2:$B$4,C21)</f>
        <v>428.70758884942381</v>
      </c>
      <c r="K21" s="2">
        <f>TREND(Calibration!$A$2:$A$4,Calibration!$C$2:$C$4,E21)</f>
        <v>495.34034071362714</v>
      </c>
      <c r="L21" s="2">
        <f>TREND(Calibration!$A$2:$A$4,Calibration!$D$2:$D$4,G21)</f>
        <v>600.24558614818113</v>
      </c>
    </row>
    <row r="22" spans="1:12" x14ac:dyDescent="0.25">
      <c r="A22">
        <v>100087</v>
      </c>
      <c r="B22">
        <v>14.78299999</v>
      </c>
      <c r="C22">
        <v>0.64700000999999996</v>
      </c>
      <c r="D22">
        <v>9.9000003020963209E+37</v>
      </c>
      <c r="E22">
        <v>1.24590003</v>
      </c>
      <c r="F22">
        <v>9.6199998900000008</v>
      </c>
      <c r="G22">
        <v>1.56449997</v>
      </c>
      <c r="H22">
        <v>9.9000003020963209E+37</v>
      </c>
      <c r="J22" s="2">
        <f>TREND(Calibration!$A$2:$A$4,Calibration!$B$2:$B$4,C22)</f>
        <v>430.73656069821271</v>
      </c>
      <c r="K22" s="2">
        <f>TREND(Calibration!$A$2:$A$4,Calibration!$C$2:$C$4,E22)</f>
        <v>489.4825133334885</v>
      </c>
      <c r="L22" s="2">
        <f>TREND(Calibration!$A$2:$A$4,Calibration!$D$2:$D$4,G22)</f>
        <v>600.90767725938474</v>
      </c>
    </row>
    <row r="23" spans="1:12" x14ac:dyDescent="0.25">
      <c r="A23">
        <v>105086</v>
      </c>
      <c r="B23">
        <v>14.76399994</v>
      </c>
      <c r="C23">
        <v>0.64160001</v>
      </c>
      <c r="D23">
        <v>568.04699706999997</v>
      </c>
      <c r="E23">
        <v>1.24530005</v>
      </c>
      <c r="F23">
        <v>226.39500426999999</v>
      </c>
      <c r="G23">
        <v>1.5618000000000001</v>
      </c>
      <c r="H23">
        <v>9.9000003020963209E+37</v>
      </c>
      <c r="J23" s="2">
        <f>TREND(Calibration!$A$2:$A$4,Calibration!$B$2:$B$4,C23)</f>
        <v>427.41643500663594</v>
      </c>
      <c r="K23" s="2">
        <f>TREND(Calibration!$A$2:$A$4,Calibration!$C$2:$C$4,E23)</f>
        <v>489.24178740680287</v>
      </c>
      <c r="L23" s="2">
        <f>TREND(Calibration!$A$2:$A$4,Calibration!$D$2:$D$4,G23)</f>
        <v>599.7904248890917</v>
      </c>
    </row>
    <row r="24" spans="1:12" x14ac:dyDescent="0.25">
      <c r="A24">
        <v>110088</v>
      </c>
      <c r="B24">
        <v>14.824000359999999</v>
      </c>
      <c r="C24">
        <v>0.65399998000000004</v>
      </c>
      <c r="D24">
        <v>304.71200562000001</v>
      </c>
      <c r="E24">
        <v>1.24590003</v>
      </c>
      <c r="F24">
        <v>1299.48400879</v>
      </c>
      <c r="G24">
        <v>1.5661</v>
      </c>
      <c r="H24">
        <v>992.43298340000001</v>
      </c>
      <c r="J24" s="2">
        <f>TREND(Calibration!$A$2:$A$4,Calibration!$B$2:$B$4,C24)</f>
        <v>435.0404088902992</v>
      </c>
      <c r="K24" s="2">
        <f>TREND(Calibration!$A$2:$A$4,Calibration!$C$2:$C$4,E24)</f>
        <v>489.4825133334885</v>
      </c>
      <c r="L24" s="2">
        <f>TREND(Calibration!$A$2:$A$4,Calibration!$D$2:$D$4,G24)</f>
        <v>601.56977250860609</v>
      </c>
    </row>
    <row r="25" spans="1:12" x14ac:dyDescent="0.25">
      <c r="A25">
        <v>115087</v>
      </c>
      <c r="B25">
        <v>14.772000309999999</v>
      </c>
      <c r="C25">
        <v>0.65179997999999995</v>
      </c>
      <c r="D25">
        <v>996.93701171999999</v>
      </c>
      <c r="E25">
        <v>1.2421</v>
      </c>
      <c r="F25">
        <v>936.36602783000001</v>
      </c>
      <c r="G25">
        <v>1.5709999800000001</v>
      </c>
      <c r="H25">
        <v>1150.5989990200001</v>
      </c>
      <c r="J25" s="2">
        <f>TREND(Calibration!$A$2:$A$4,Calibration!$B$2:$B$4,C25)</f>
        <v>433.68776509002709</v>
      </c>
      <c r="K25" s="2">
        <f>TREND(Calibration!$A$2:$A$4,Calibration!$C$2:$C$4,E25)</f>
        <v>487.95785293950354</v>
      </c>
      <c r="L25" s="2">
        <f>TREND(Calibration!$A$2:$A$4,Calibration!$D$2:$D$4,G25)</f>
        <v>603.59739291527319</v>
      </c>
    </row>
    <row r="26" spans="1:12" x14ac:dyDescent="0.25">
      <c r="A26">
        <v>120088</v>
      </c>
      <c r="B26">
        <v>14.774999619999999</v>
      </c>
      <c r="C26">
        <v>0.65289998000000005</v>
      </c>
      <c r="D26">
        <v>680.74499512</v>
      </c>
      <c r="E26">
        <v>1.2486000100000001</v>
      </c>
      <c r="F26">
        <v>9.9000003020963209E+37</v>
      </c>
      <c r="G26">
        <v>1.56830001</v>
      </c>
      <c r="H26">
        <v>1142.7480468700001</v>
      </c>
      <c r="J26" s="2">
        <f>TREND(Calibration!$A$2:$A$4,Calibration!$B$2:$B$4,C26)</f>
        <v>434.36408699016317</v>
      </c>
      <c r="K26" s="2">
        <f>TREND(Calibration!$A$2:$A$4,Calibration!$C$2:$C$4,E26)</f>
        <v>490.56580808920131</v>
      </c>
      <c r="L26" s="2">
        <f>TREND(Calibration!$A$2:$A$4,Calibration!$D$2:$D$4,G26)</f>
        <v>602.48014054498003</v>
      </c>
    </row>
    <row r="27" spans="1:12" x14ac:dyDescent="0.25">
      <c r="A27">
        <v>125088</v>
      </c>
      <c r="B27">
        <v>14.73600006</v>
      </c>
      <c r="C27">
        <v>0.65069997000000002</v>
      </c>
      <c r="D27">
        <v>7.7210001899999998</v>
      </c>
      <c r="E27">
        <v>1.2918000199999999</v>
      </c>
      <c r="F27">
        <v>9.9000003020963209E+37</v>
      </c>
      <c r="G27">
        <v>1.5677000299999999</v>
      </c>
      <c r="H27">
        <v>1286.80895996</v>
      </c>
      <c r="J27" s="2">
        <f>TREND(Calibration!$A$2:$A$4,Calibration!$B$2:$B$4,C27)</f>
        <v>433.01143704151025</v>
      </c>
      <c r="K27" s="2">
        <f>TREND(Calibration!$A$2:$A$4,Calibration!$C$2:$C$4,E27)</f>
        <v>507.89865658427959</v>
      </c>
      <c r="L27" s="2">
        <f>TREND(Calibration!$A$2:$A$4,Calibration!$D$2:$D$4,G27)</f>
        <v>602.23186775782733</v>
      </c>
    </row>
    <row r="28" spans="1:12" x14ac:dyDescent="0.25">
      <c r="A28">
        <v>130087</v>
      </c>
      <c r="B28">
        <v>14.739000320000001</v>
      </c>
      <c r="C28">
        <v>0.65179997999999995</v>
      </c>
      <c r="D28">
        <v>1168.58105469</v>
      </c>
      <c r="E28">
        <v>1.28209996</v>
      </c>
      <c r="F28">
        <v>9.9000003020963209E+37</v>
      </c>
      <c r="G28">
        <v>1.56719995</v>
      </c>
      <c r="H28">
        <v>1331.9090576200001</v>
      </c>
      <c r="J28" s="2">
        <f>TREND(Calibration!$A$2:$A$4,Calibration!$B$2:$B$4,C28)</f>
        <v>433.68776509002709</v>
      </c>
      <c r="K28" s="2">
        <f>TREND(Calibration!$A$2:$A$4,Calibration!$C$2:$C$4,E28)</f>
        <v>504.0067669672826</v>
      </c>
      <c r="L28" s="2">
        <f>TREND(Calibration!$A$2:$A$4,Calibration!$D$2:$D$4,G28)</f>
        <v>602.02493376769564</v>
      </c>
    </row>
    <row r="29" spans="1:12" x14ac:dyDescent="0.25">
      <c r="A29">
        <v>135087</v>
      </c>
      <c r="B29">
        <v>14.696999549999999</v>
      </c>
      <c r="C29">
        <v>0.64099996999999997</v>
      </c>
      <c r="D29">
        <v>9.9000003020963209E+37</v>
      </c>
      <c r="E29">
        <v>1.24699998</v>
      </c>
      <c r="F29">
        <v>719.09802246000004</v>
      </c>
      <c r="G29">
        <v>1.56719995</v>
      </c>
      <c r="H29">
        <v>9.9000003020963209E+37</v>
      </c>
      <c r="J29" s="2">
        <f>TREND(Calibration!$A$2:$A$4,Calibration!$B$2:$B$4,C29)</f>
        <v>427.04750755849267</v>
      </c>
      <c r="K29" s="2">
        <f>TREND(Calibration!$A$2:$A$4,Calibration!$C$2:$C$4,E29)</f>
        <v>489.92383884943536</v>
      </c>
      <c r="L29" s="2">
        <f>TREND(Calibration!$A$2:$A$4,Calibration!$D$2:$D$4,G29)</f>
        <v>602.02493376769564</v>
      </c>
    </row>
    <row r="30" spans="1:12" x14ac:dyDescent="0.25">
      <c r="A30">
        <v>140088</v>
      </c>
      <c r="B30">
        <v>14.6420002</v>
      </c>
      <c r="C30">
        <v>0.63450002999999999</v>
      </c>
      <c r="D30">
        <v>9.9000003020963209E+37</v>
      </c>
      <c r="E30">
        <v>1.2398999900000001</v>
      </c>
      <c r="F30">
        <v>231.78300476000001</v>
      </c>
      <c r="G30">
        <v>1.5666999800000001</v>
      </c>
      <c r="H30">
        <v>9.9000003020963209E+37</v>
      </c>
      <c r="J30" s="2">
        <f>TREND(Calibration!$A$2:$A$4,Calibration!$B$2:$B$4,C30)</f>
        <v>423.05109685706532</v>
      </c>
      <c r="K30" s="2">
        <f>TREND(Calibration!$A$2:$A$4,Calibration!$C$2:$C$4,E30)</f>
        <v>487.07515777305207</v>
      </c>
      <c r="L30" s="2">
        <f>TREND(Calibration!$A$2:$A$4,Calibration!$D$2:$D$4,G30)</f>
        <v>601.81804529575879</v>
      </c>
    </row>
    <row r="31" spans="1:12" x14ac:dyDescent="0.25">
      <c r="A31">
        <v>145089</v>
      </c>
      <c r="B31">
        <v>14.631999970000001</v>
      </c>
      <c r="C31">
        <v>0.63510001000000005</v>
      </c>
      <c r="D31">
        <v>1020.28997803</v>
      </c>
      <c r="E31">
        <v>1.2539999500000001</v>
      </c>
      <c r="F31">
        <v>284.80200194999998</v>
      </c>
      <c r="G31">
        <v>1.56830001</v>
      </c>
      <c r="H31">
        <v>9.9000003020963209E+37</v>
      </c>
      <c r="J31" s="2">
        <f>TREND(Calibration!$A$2:$A$4,Calibration!$B$2:$B$4,C31)</f>
        <v>423.41998741492318</v>
      </c>
      <c r="K31" s="2">
        <f>TREND(Calibration!$A$2:$A$4,Calibration!$C$2:$C$4,E31)</f>
        <v>492.73238957616195</v>
      </c>
      <c r="L31" s="2">
        <f>TREND(Calibration!$A$2:$A$4,Calibration!$D$2:$D$4,G31)</f>
        <v>602.48014054498003</v>
      </c>
    </row>
    <row r="32" spans="1:12" x14ac:dyDescent="0.25">
      <c r="A32">
        <v>150089</v>
      </c>
      <c r="B32">
        <v>14.65799999</v>
      </c>
      <c r="C32">
        <v>0.63719999999999999</v>
      </c>
      <c r="D32">
        <v>586.19500731999995</v>
      </c>
      <c r="E32">
        <v>1.3052999999999999</v>
      </c>
      <c r="F32">
        <v>440.73001098999998</v>
      </c>
      <c r="G32">
        <v>1.5687999699999999</v>
      </c>
      <c r="H32">
        <v>9.9000003020963209E+37</v>
      </c>
      <c r="J32" s="2">
        <f>TREND(Calibration!$A$2:$A$4,Calibration!$B$2:$B$4,C32)</f>
        <v>424.71114125771101</v>
      </c>
      <c r="K32" s="2">
        <f>TREND(Calibration!$A$2:$A$4,Calibration!$C$2:$C$4,E32)</f>
        <v>513.31516246070385</v>
      </c>
      <c r="L32" s="2">
        <f>TREND(Calibration!$A$2:$A$4,Calibration!$D$2:$D$4,G32)</f>
        <v>602.68702487889914</v>
      </c>
    </row>
    <row r="33" spans="1:12" x14ac:dyDescent="0.25">
      <c r="A33">
        <v>155089</v>
      </c>
      <c r="B33">
        <v>14.722999570000001</v>
      </c>
      <c r="C33">
        <v>0.64259999999999995</v>
      </c>
      <c r="D33">
        <v>554.49102783000001</v>
      </c>
      <c r="E33">
        <v>1.25020003</v>
      </c>
      <c r="F33">
        <v>757.74499512</v>
      </c>
      <c r="G33">
        <v>1.5656000400000001</v>
      </c>
      <c r="H33">
        <v>9.9000003020963209E+37</v>
      </c>
      <c r="J33" s="2">
        <f>TREND(Calibration!$A$2:$A$4,Calibration!$B$2:$B$4,C33)</f>
        <v>428.03126694928773</v>
      </c>
      <c r="K33" s="2">
        <f>TREND(Calibration!$A$2:$A$4,Calibration!$C$2:$C$4,E33)</f>
        <v>491.20777331673469</v>
      </c>
      <c r="L33" s="2">
        <f>TREND(Calibration!$A$2:$A$4,Calibration!$D$2:$D$4,G33)</f>
        <v>601.36288817468699</v>
      </c>
    </row>
    <row r="34" spans="1:12" x14ac:dyDescent="0.25">
      <c r="A34">
        <v>160088</v>
      </c>
      <c r="B34">
        <v>14.75599957</v>
      </c>
      <c r="C34">
        <v>0.64429997999999999</v>
      </c>
      <c r="D34">
        <v>378.77700806000001</v>
      </c>
      <c r="E34">
        <v>1.24699998</v>
      </c>
      <c r="F34">
        <v>1166.1639404299999</v>
      </c>
      <c r="G34">
        <v>1.5661</v>
      </c>
      <c r="H34">
        <v>1059.7960205100001</v>
      </c>
      <c r="J34" s="2">
        <f>TREND(Calibration!$A$2:$A$4,Calibration!$B$2:$B$4,C34)</f>
        <v>429.07647940728162</v>
      </c>
      <c r="K34" s="2">
        <f>TREND(Calibration!$A$2:$A$4,Calibration!$C$2:$C$4,E34)</f>
        <v>489.92383884943536</v>
      </c>
      <c r="L34" s="2">
        <f>TREND(Calibration!$A$2:$A$4,Calibration!$D$2:$D$4,G34)</f>
        <v>601.56977250860609</v>
      </c>
    </row>
    <row r="35" spans="1:12" x14ac:dyDescent="0.25">
      <c r="A35">
        <v>165090</v>
      </c>
      <c r="B35">
        <v>14.84000015</v>
      </c>
      <c r="C35">
        <v>0.64590000999999997</v>
      </c>
      <c r="D35">
        <v>338.82501221000001</v>
      </c>
      <c r="E35">
        <v>1.25880003</v>
      </c>
      <c r="F35">
        <v>9.9000003020963209E+37</v>
      </c>
      <c r="G35">
        <v>1.5704</v>
      </c>
      <c r="H35">
        <v>9.9000003020963209E+37</v>
      </c>
      <c r="J35" s="2">
        <f>TREND(Calibration!$A$2:$A$4,Calibration!$B$2:$B$4,C35)</f>
        <v>430.06023879807668</v>
      </c>
      <c r="K35" s="2">
        <f>TREND(Calibration!$A$2:$A$4,Calibration!$C$2:$C$4,E35)</f>
        <v>494.65829328322712</v>
      </c>
      <c r="L35" s="2">
        <f>TREND(Calibration!$A$2:$A$4,Calibration!$D$2:$D$4,G35)</f>
        <v>603.34912012812049</v>
      </c>
    </row>
    <row r="36" spans="1:12" x14ac:dyDescent="0.25">
      <c r="A36">
        <v>170089</v>
      </c>
      <c r="B36">
        <v>14.84300041</v>
      </c>
      <c r="C36">
        <v>0.64700000999999996</v>
      </c>
      <c r="D36">
        <v>493.55999756</v>
      </c>
      <c r="E36">
        <v>1.2313000000000001</v>
      </c>
      <c r="F36">
        <v>9.9000003020963209E+37</v>
      </c>
      <c r="G36">
        <v>1.56719995</v>
      </c>
      <c r="H36">
        <v>9.9000003020963209E+37</v>
      </c>
      <c r="J36" s="2">
        <f>TREND(Calibration!$A$2:$A$4,Calibration!$B$2:$B$4,C36)</f>
        <v>430.73656069821271</v>
      </c>
      <c r="K36" s="2">
        <f>TREND(Calibration!$A$2:$A$4,Calibration!$C$2:$C$4,E36)</f>
        <v>483.6246418187921</v>
      </c>
      <c r="L36" s="2">
        <f>TREND(Calibration!$A$2:$A$4,Calibration!$D$2:$D$4,G36)</f>
        <v>602.02493376769564</v>
      </c>
    </row>
    <row r="37" spans="1:12" x14ac:dyDescent="0.25">
      <c r="A37">
        <v>175090</v>
      </c>
      <c r="B37">
        <v>14.940999980000001</v>
      </c>
      <c r="C37">
        <v>0.64969999</v>
      </c>
      <c r="D37">
        <v>639.66802978999999</v>
      </c>
      <c r="E37">
        <v>1.2323999400000001</v>
      </c>
      <c r="F37">
        <v>9.9000003020963209E+37</v>
      </c>
      <c r="G37">
        <v>1.5666999800000001</v>
      </c>
      <c r="H37">
        <v>941.19299316000001</v>
      </c>
      <c r="J37" s="2">
        <f>TREND(Calibration!$A$2:$A$4,Calibration!$B$2:$B$4,C37)</f>
        <v>432.39661124723932</v>
      </c>
      <c r="K37" s="2">
        <f>TREND(Calibration!$A$2:$A$4,Calibration!$C$2:$C$4,E37)</f>
        <v>484.06596332250649</v>
      </c>
      <c r="L37" s="2">
        <f>TREND(Calibration!$A$2:$A$4,Calibration!$D$2:$D$4,G37)</f>
        <v>601.81804529575879</v>
      </c>
    </row>
    <row r="38" spans="1:12" x14ac:dyDescent="0.25">
      <c r="A38">
        <v>180089</v>
      </c>
      <c r="B38">
        <v>14.87199974</v>
      </c>
      <c r="C38">
        <v>0.64910000999999995</v>
      </c>
      <c r="D38">
        <v>737.84301758000004</v>
      </c>
      <c r="E38">
        <v>1.2517999399999999</v>
      </c>
      <c r="F38">
        <v>1345.7309570299999</v>
      </c>
      <c r="G38">
        <v>1.56939995</v>
      </c>
      <c r="H38">
        <v>9.9000003020963209E+37</v>
      </c>
      <c r="J38" s="2">
        <f>TREND(Calibration!$A$2:$A$4,Calibration!$B$2:$B$4,C38)</f>
        <v>432.02772068938145</v>
      </c>
      <c r="K38" s="2">
        <f>TREND(Calibration!$A$2:$A$4,Calibration!$C$2:$C$4,E38)</f>
        <v>491.84969440971037</v>
      </c>
      <c r="L38" s="2">
        <f>TREND(Calibration!$A$2:$A$4,Calibration!$D$2:$D$4,G38)</f>
        <v>602.93529766605184</v>
      </c>
    </row>
    <row r="39" spans="1:12" x14ac:dyDescent="0.25">
      <c r="A39">
        <v>185089</v>
      </c>
      <c r="B39">
        <v>14.84599972</v>
      </c>
      <c r="C39">
        <v>0.64969999</v>
      </c>
      <c r="D39">
        <v>637.31701659999999</v>
      </c>
      <c r="E39">
        <v>1.24160004</v>
      </c>
      <c r="F39">
        <v>9.9000003020963209E+37</v>
      </c>
      <c r="G39">
        <v>1.5687999699999999</v>
      </c>
      <c r="H39">
        <v>1166.1870117200001</v>
      </c>
      <c r="J39" s="2">
        <f>TREND(Calibration!$A$2:$A$4,Calibration!$B$2:$B$4,C39)</f>
        <v>432.39661124723932</v>
      </c>
      <c r="K39" s="2">
        <f>TREND(Calibration!$A$2:$A$4,Calibration!$C$2:$C$4,E39)</f>
        <v>487.75725736247477</v>
      </c>
      <c r="L39" s="2">
        <f>TREND(Calibration!$A$2:$A$4,Calibration!$D$2:$D$4,G39)</f>
        <v>602.68702487889914</v>
      </c>
    </row>
    <row r="40" spans="1:12" x14ac:dyDescent="0.25">
      <c r="A40">
        <v>190090</v>
      </c>
      <c r="B40">
        <v>14.821000099999999</v>
      </c>
      <c r="C40">
        <v>0.64480000999999998</v>
      </c>
      <c r="D40">
        <v>1244.3189697299999</v>
      </c>
      <c r="E40">
        <v>1.2517999399999999</v>
      </c>
      <c r="F40">
        <v>9.9000003020963209E+37</v>
      </c>
      <c r="G40">
        <v>1.56719995</v>
      </c>
      <c r="H40">
        <v>1338.14294434</v>
      </c>
      <c r="J40" s="2">
        <f>TREND(Calibration!$A$2:$A$4,Calibration!$B$2:$B$4,C40)</f>
        <v>429.38391689794071</v>
      </c>
      <c r="K40" s="2">
        <f>TREND(Calibration!$A$2:$A$4,Calibration!$C$2:$C$4,E40)</f>
        <v>491.84969440971037</v>
      </c>
      <c r="L40" s="2">
        <f>TREND(Calibration!$A$2:$A$4,Calibration!$D$2:$D$4,G40)</f>
        <v>602.02493376769564</v>
      </c>
    </row>
    <row r="41" spans="1:12" x14ac:dyDescent="0.25">
      <c r="A41">
        <v>195090</v>
      </c>
      <c r="B41">
        <v>14.79800034</v>
      </c>
      <c r="C41">
        <v>0.64529996999999995</v>
      </c>
      <c r="D41">
        <v>1053.7030029299999</v>
      </c>
      <c r="E41">
        <v>1.3047000200000001</v>
      </c>
      <c r="F41">
        <v>1365.4610595700001</v>
      </c>
      <c r="G41">
        <v>1.5699000400000001</v>
      </c>
      <c r="H41">
        <v>1346.0529785199999</v>
      </c>
      <c r="J41" s="2">
        <f>TREND(Calibration!$A$2:$A$4,Calibration!$B$2:$B$4,C41)</f>
        <v>429.69131134993341</v>
      </c>
      <c r="K41" s="2">
        <f>TREND(Calibration!$A$2:$A$4,Calibration!$C$2:$C$4,E41)</f>
        <v>513.07443653401833</v>
      </c>
      <c r="L41" s="2">
        <f>TREND(Calibration!$A$2:$A$4,Calibration!$D$2:$D$4,G41)</f>
        <v>603.14223579420138</v>
      </c>
    </row>
    <row r="42" spans="1:12" x14ac:dyDescent="0.25">
      <c r="A42">
        <v>200089</v>
      </c>
      <c r="B42">
        <v>14.777999879999999</v>
      </c>
      <c r="C42">
        <v>0.64969999</v>
      </c>
      <c r="D42">
        <v>1124.9399414100001</v>
      </c>
      <c r="E42">
        <v>1.29390001</v>
      </c>
      <c r="F42">
        <v>1043.0880127</v>
      </c>
      <c r="G42">
        <v>1.56719995</v>
      </c>
      <c r="H42">
        <v>1260.8079834</v>
      </c>
      <c r="J42" s="2">
        <f>TREND(Calibration!$A$2:$A$4,Calibration!$B$2:$B$4,C42)</f>
        <v>432.39661124723932</v>
      </c>
      <c r="K42" s="2">
        <f>TREND(Calibration!$A$2:$A$4,Calibration!$C$2:$C$4,E42)</f>
        <v>508.74122140107431</v>
      </c>
      <c r="L42" s="2">
        <f>TREND(Calibration!$A$2:$A$4,Calibration!$D$2:$D$4,G42)</f>
        <v>602.02493376769564</v>
      </c>
    </row>
    <row r="43" spans="1:12" x14ac:dyDescent="0.25">
      <c r="A43">
        <v>205090</v>
      </c>
      <c r="B43">
        <v>14.680999760000001</v>
      </c>
      <c r="C43">
        <v>0.65130001000000004</v>
      </c>
      <c r="D43">
        <v>9.9000003020963209E+37</v>
      </c>
      <c r="E43">
        <v>1.2971999599999999</v>
      </c>
      <c r="F43">
        <v>192.65800476000001</v>
      </c>
      <c r="G43">
        <v>1.5699000400000001</v>
      </c>
      <c r="H43">
        <v>9.9000003020963209E+37</v>
      </c>
      <c r="J43" s="2">
        <f>TREND(Calibration!$A$2:$A$4,Calibration!$B$2:$B$4,C43)</f>
        <v>433.38036448965352</v>
      </c>
      <c r="K43" s="2">
        <f>TREND(Calibration!$A$2:$A$4,Calibration!$C$2:$C$4,E43)</f>
        <v>510.06523807124029</v>
      </c>
      <c r="L43" s="2">
        <f>TREND(Calibration!$A$2:$A$4,Calibration!$D$2:$D$4,G43)</f>
        <v>603.14223579420138</v>
      </c>
    </row>
    <row r="44" spans="1:12" x14ac:dyDescent="0.25">
      <c r="A44">
        <v>210089</v>
      </c>
      <c r="B44">
        <v>14.70699978</v>
      </c>
      <c r="C44">
        <v>0.65130001000000004</v>
      </c>
      <c r="D44">
        <v>967.43597411999997</v>
      </c>
      <c r="E44">
        <v>1.3009999999999999</v>
      </c>
      <c r="F44">
        <v>742.13500977000001</v>
      </c>
      <c r="G44">
        <v>1.5661</v>
      </c>
      <c r="H44">
        <v>1220.1269531200001</v>
      </c>
      <c r="J44" s="2">
        <f>TREND(Calibration!$A$2:$A$4,Calibration!$B$2:$B$4,C44)</f>
        <v>433.38036448965352</v>
      </c>
      <c r="K44" s="2">
        <f>TREND(Calibration!$A$2:$A$4,Calibration!$C$2:$C$4,E44)</f>
        <v>511.58990247745771</v>
      </c>
      <c r="L44" s="2">
        <f>TREND(Calibration!$A$2:$A$4,Calibration!$D$2:$D$4,G44)</f>
        <v>601.56977250860609</v>
      </c>
    </row>
    <row r="45" spans="1:12" x14ac:dyDescent="0.25">
      <c r="A45">
        <v>215090</v>
      </c>
      <c r="B45">
        <v>14.661999700000001</v>
      </c>
      <c r="C45">
        <v>0.65020001000000005</v>
      </c>
      <c r="D45">
        <v>836.19799805000002</v>
      </c>
      <c r="E45">
        <v>1.19840002</v>
      </c>
      <c r="F45">
        <v>209.29499817000001</v>
      </c>
      <c r="G45">
        <v>1.56449997</v>
      </c>
      <c r="H45">
        <v>9.9000003020963209E+37</v>
      </c>
      <c r="J45" s="2">
        <f>TREND(Calibration!$A$2:$A$4,Calibration!$B$2:$B$4,C45)</f>
        <v>432.70404258951754</v>
      </c>
      <c r="K45" s="2">
        <f>TREND(Calibration!$A$2:$A$4,Calibration!$C$2:$C$4,E45)</f>
        <v>470.42440485516391</v>
      </c>
      <c r="L45" s="2">
        <f>TREND(Calibration!$A$2:$A$4,Calibration!$D$2:$D$4,G45)</f>
        <v>600.90767725938474</v>
      </c>
    </row>
    <row r="46" spans="1:12" x14ac:dyDescent="0.25">
      <c r="A46">
        <v>220089</v>
      </c>
      <c r="B46">
        <v>14.635999679999999</v>
      </c>
      <c r="C46">
        <v>0.65240001999999997</v>
      </c>
      <c r="D46">
        <v>1286.05895996</v>
      </c>
      <c r="E46">
        <v>1.20270002</v>
      </c>
      <c r="F46">
        <v>200.98800659</v>
      </c>
      <c r="G46">
        <v>1.5666999800000001</v>
      </c>
      <c r="H46">
        <v>9.9000003020963209E+37</v>
      </c>
      <c r="J46" s="2">
        <f>TREND(Calibration!$A$2:$A$4,Calibration!$B$2:$B$4,C46)</f>
        <v>434.05669253817041</v>
      </c>
      <c r="K46" s="2">
        <f>TREND(Calibration!$A$2:$A$4,Calibration!$C$2:$C$4,E46)</f>
        <v>472.1496648384101</v>
      </c>
      <c r="L46" s="2">
        <f>TREND(Calibration!$A$2:$A$4,Calibration!$D$2:$D$4,G46)</f>
        <v>601.81804529575879</v>
      </c>
    </row>
    <row r="47" spans="1:12" x14ac:dyDescent="0.25">
      <c r="A47">
        <v>225090</v>
      </c>
      <c r="B47">
        <v>14.545000079999999</v>
      </c>
      <c r="C47">
        <v>0.65399998000000004</v>
      </c>
      <c r="D47">
        <v>1351.4959716799999</v>
      </c>
      <c r="E47">
        <v>1.2178000200000001</v>
      </c>
      <c r="F47">
        <v>-17.978000640000001</v>
      </c>
      <c r="G47">
        <v>1.5730999699999999</v>
      </c>
      <c r="H47">
        <v>9.9000003020963209E+37</v>
      </c>
      <c r="J47" s="2">
        <f>TREND(Calibration!$A$2:$A$4,Calibration!$B$2:$B$4,C47)</f>
        <v>435.0404088902992</v>
      </c>
      <c r="K47" s="2">
        <f>TREND(Calibration!$A$2:$A$4,Calibration!$C$2:$C$4,E47)</f>
        <v>478.20813594236785</v>
      </c>
      <c r="L47" s="2">
        <f>TREND(Calibration!$A$2:$A$4,Calibration!$D$2:$D$4,G47)</f>
        <v>604.46637249841365</v>
      </c>
    </row>
    <row r="48" spans="1:12" x14ac:dyDescent="0.25">
      <c r="A48">
        <v>230089</v>
      </c>
      <c r="B48">
        <v>14.498999599999999</v>
      </c>
      <c r="C48">
        <v>0.65780002000000004</v>
      </c>
      <c r="D48">
        <v>1156.79003906</v>
      </c>
      <c r="E48">
        <v>1.23889995</v>
      </c>
      <c r="F48">
        <v>243.30099487000001</v>
      </c>
      <c r="G48">
        <v>1.5748000099999999</v>
      </c>
      <c r="H48">
        <v>9.9000003020963209E+37</v>
      </c>
      <c r="J48" s="2">
        <f>TREND(Calibration!$A$2:$A$4,Calibration!$B$2:$B$4,C48)</f>
        <v>437.37681822974724</v>
      </c>
      <c r="K48" s="2">
        <f>TREND(Calibration!$A$2:$A$4,Calibration!$C$2:$C$4,E48)</f>
        <v>486.67391847220421</v>
      </c>
      <c r="L48" s="2">
        <f>TREND(Calibration!$A$2:$A$4,Calibration!$D$2:$D$4,G48)</f>
        <v>605.16985206285062</v>
      </c>
    </row>
    <row r="49" spans="1:12" x14ac:dyDescent="0.25">
      <c r="A49">
        <v>235090</v>
      </c>
      <c r="B49">
        <v>14.43799973</v>
      </c>
      <c r="C49">
        <v>0.65450001000000002</v>
      </c>
      <c r="D49">
        <v>9.9000003020963209E+37</v>
      </c>
      <c r="E49">
        <v>1.2663999800000001</v>
      </c>
      <c r="F49">
        <v>95.164001459999994</v>
      </c>
      <c r="G49">
        <v>1.5699000400000001</v>
      </c>
      <c r="H49">
        <v>9.9000003020963209E+37</v>
      </c>
      <c r="J49" s="2">
        <f>TREND(Calibration!$A$2:$A$4,Calibration!$B$2:$B$4,C49)</f>
        <v>435.34784638095829</v>
      </c>
      <c r="K49" s="2">
        <f>TREND(Calibration!$A$2:$A$4,Calibration!$C$2:$C$4,E49)</f>
        <v>497.70756993663935</v>
      </c>
      <c r="L49" s="2">
        <f>TREND(Calibration!$A$2:$A$4,Calibration!$D$2:$D$4,G49)</f>
        <v>603.14223579420138</v>
      </c>
    </row>
    <row r="50" spans="1:12" x14ac:dyDescent="0.25">
      <c r="A50">
        <v>240090</v>
      </c>
      <c r="B50">
        <v>14.36299992</v>
      </c>
      <c r="C50">
        <v>0.65509998999999997</v>
      </c>
      <c r="D50">
        <v>1129.55895996</v>
      </c>
      <c r="E50">
        <v>1.2567000399999999</v>
      </c>
      <c r="F50">
        <v>176.39700317</v>
      </c>
      <c r="G50">
        <v>1.5613000399999999</v>
      </c>
      <c r="H50">
        <v>9.9000003020963209E+37</v>
      </c>
      <c r="J50" s="2">
        <f>TREND(Calibration!$A$2:$A$4,Calibration!$B$2:$B$4,C50)</f>
        <v>435.71673693881604</v>
      </c>
      <c r="K50" s="2">
        <f>TREND(Calibration!$A$2:$A$4,Calibration!$C$2:$C$4,E50)</f>
        <v>493.8157284664324</v>
      </c>
      <c r="L50" s="2">
        <f>TREND(Calibration!$A$2:$A$4,Calibration!$D$2:$D$4,G50)</f>
        <v>599.58354055517248</v>
      </c>
    </row>
    <row r="51" spans="1:12" x14ac:dyDescent="0.25">
      <c r="A51">
        <v>245089</v>
      </c>
      <c r="B51">
        <v>14.33699989</v>
      </c>
      <c r="C51">
        <v>0.64800000000000002</v>
      </c>
      <c r="D51">
        <v>1007.47998047</v>
      </c>
      <c r="E51">
        <v>1.25450003</v>
      </c>
      <c r="F51">
        <v>551.22601318</v>
      </c>
      <c r="G51">
        <v>1.5613000399999999</v>
      </c>
      <c r="H51">
        <v>9.9000003020963209E+37</v>
      </c>
      <c r="J51" s="2">
        <f>TREND(Calibration!$A$2:$A$4,Calibration!$B$2:$B$4,C51)</f>
        <v>431.35139264086456</v>
      </c>
      <c r="K51" s="2">
        <f>TREND(Calibration!$A$2:$A$4,Calibration!$C$2:$C$4,E51)</f>
        <v>492.93303329998093</v>
      </c>
      <c r="L51" s="2">
        <f>TREND(Calibration!$A$2:$A$4,Calibration!$D$2:$D$4,G51)</f>
        <v>599.58354055517248</v>
      </c>
    </row>
    <row r="52" spans="1:12" x14ac:dyDescent="0.25">
      <c r="A52">
        <v>250090</v>
      </c>
      <c r="B52">
        <v>14.22000027</v>
      </c>
      <c r="C52">
        <v>0.64800000000000002</v>
      </c>
      <c r="D52">
        <v>1231.6049804700001</v>
      </c>
      <c r="E52">
        <v>1.26479995</v>
      </c>
      <c r="F52">
        <v>-42.52099991</v>
      </c>
      <c r="G52">
        <v>1.5563999399999999</v>
      </c>
      <c r="H52">
        <v>9.9000003020963209E+37</v>
      </c>
      <c r="J52" s="2">
        <f>TREND(Calibration!$A$2:$A$4,Calibration!$B$2:$B$4,C52)</f>
        <v>431.35139264086456</v>
      </c>
      <c r="K52" s="2">
        <f>TREND(Calibration!$A$2:$A$4,Calibration!$C$2:$C$4,E52)</f>
        <v>497.06560069687339</v>
      </c>
      <c r="L52" s="2">
        <f>TREND(Calibration!$A$2:$A$4,Calibration!$D$2:$D$4,G52)</f>
        <v>597.55587049229268</v>
      </c>
    </row>
    <row r="53" spans="1:12" x14ac:dyDescent="0.25">
      <c r="A53">
        <v>255089</v>
      </c>
      <c r="B53">
        <v>14.19799995</v>
      </c>
      <c r="C53">
        <v>0.65990000999999998</v>
      </c>
      <c r="D53">
        <v>173.10800171</v>
      </c>
      <c r="E53">
        <v>1.2723</v>
      </c>
      <c r="F53">
        <v>727.32000731999995</v>
      </c>
      <c r="G53">
        <v>1.55799997</v>
      </c>
      <c r="H53">
        <v>1084.68395996</v>
      </c>
      <c r="J53" s="2">
        <f>TREND(Calibration!$A$2:$A$4,Calibration!$B$2:$B$4,C53)</f>
        <v>438.66797207253501</v>
      </c>
      <c r="K53" s="2">
        <f>TREND(Calibration!$A$2:$A$4,Calibration!$C$2:$C$4,E53)</f>
        <v>500.07479514741891</v>
      </c>
      <c r="L53" s="2">
        <f>TREND(Calibration!$A$2:$A$4,Calibration!$D$2:$D$4,G53)</f>
        <v>598.21796574151415</v>
      </c>
    </row>
    <row r="54" spans="1:12" x14ac:dyDescent="0.25">
      <c r="A54">
        <v>260090</v>
      </c>
      <c r="B54">
        <v>14.17500019</v>
      </c>
      <c r="C54">
        <v>0.65240001999999997</v>
      </c>
      <c r="D54">
        <v>1226.2010498</v>
      </c>
      <c r="E54">
        <v>1.2425999599999999</v>
      </c>
      <c r="F54">
        <v>699.38397216999999</v>
      </c>
      <c r="G54">
        <v>1.5607000600000001</v>
      </c>
      <c r="H54">
        <v>9.9000003020963209E+37</v>
      </c>
      <c r="J54" s="2">
        <f>TREND(Calibration!$A$2:$A$4,Calibration!$B$2:$B$4,C54)</f>
        <v>434.05669253817041</v>
      </c>
      <c r="K54" s="2">
        <f>TREND(Calibration!$A$2:$A$4,Calibration!$C$2:$C$4,E54)</f>
        <v>488.1584485165323</v>
      </c>
      <c r="L54" s="2">
        <f>TREND(Calibration!$A$2:$A$4,Calibration!$D$2:$D$4,G54)</f>
        <v>599.33526776801989</v>
      </c>
    </row>
    <row r="55" spans="1:12" x14ac:dyDescent="0.25">
      <c r="A55">
        <v>265090</v>
      </c>
      <c r="B55">
        <v>14.149000170000001</v>
      </c>
      <c r="C55">
        <v>0.65450001000000002</v>
      </c>
      <c r="D55">
        <v>1328.8149414100001</v>
      </c>
      <c r="E55">
        <v>1.2361999800000001</v>
      </c>
      <c r="F55">
        <v>621.04400635000002</v>
      </c>
      <c r="G55">
        <v>1.5569000200000001</v>
      </c>
      <c r="H55">
        <v>1296.01293945</v>
      </c>
      <c r="J55" s="2">
        <f>TREND(Calibration!$A$2:$A$4,Calibration!$B$2:$B$4,C55)</f>
        <v>435.34784638095829</v>
      </c>
      <c r="K55" s="2">
        <f>TREND(Calibration!$A$2:$A$4,Calibration!$C$2:$C$4,E55)</f>
        <v>485.59062772872397</v>
      </c>
      <c r="L55" s="2">
        <f>TREND(Calibration!$A$2:$A$4,Calibration!$D$2:$D$4,G55)</f>
        <v>597.7628044824246</v>
      </c>
    </row>
    <row r="56" spans="1:12" x14ac:dyDescent="0.25">
      <c r="A56">
        <v>270090</v>
      </c>
      <c r="B56">
        <v>14.14599991</v>
      </c>
      <c r="C56">
        <v>0.66210002000000001</v>
      </c>
      <c r="D56">
        <v>1370.01293945</v>
      </c>
      <c r="E56">
        <v>1.2043000500000001</v>
      </c>
      <c r="F56">
        <v>613.42401123000002</v>
      </c>
      <c r="G56">
        <v>1.5596000000000001</v>
      </c>
      <c r="H56">
        <v>9.9000003020963209E+37</v>
      </c>
      <c r="J56" s="2">
        <f>TREND(Calibration!$A$2:$A$4,Calibration!$B$2:$B$4,C56)</f>
        <v>440.02062202118799</v>
      </c>
      <c r="K56" s="2">
        <f>TREND(Calibration!$A$2:$A$4,Calibration!$C$2:$C$4,E56)</f>
        <v>472.79163407817606</v>
      </c>
      <c r="L56" s="2">
        <f>TREND(Calibration!$A$2:$A$4,Calibration!$D$2:$D$4,G56)</f>
        <v>598.8800609907355</v>
      </c>
    </row>
    <row r="57" spans="1:12" x14ac:dyDescent="0.25">
      <c r="A57">
        <v>275089</v>
      </c>
      <c r="B57">
        <v>14.11699963</v>
      </c>
      <c r="C57">
        <v>0.66100000999999997</v>
      </c>
      <c r="D57">
        <v>1362.05505371</v>
      </c>
      <c r="E57">
        <v>1.2021000399999999</v>
      </c>
      <c r="F57">
        <v>683.82397461000005</v>
      </c>
      <c r="G57">
        <v>1.55910003</v>
      </c>
      <c r="H57">
        <v>9.9000003020963209E+37</v>
      </c>
      <c r="J57" s="2">
        <f>TREND(Calibration!$A$2:$A$4,Calibration!$B$2:$B$4,C57)</f>
        <v>439.34429397267104</v>
      </c>
      <c r="K57" s="2">
        <f>TREND(Calibration!$A$2:$A$4,Calibration!$C$2:$C$4,E57)</f>
        <v>471.90893891172448</v>
      </c>
      <c r="L57" s="2">
        <f>TREND(Calibration!$A$2:$A$4,Calibration!$D$2:$D$4,G57)</f>
        <v>598.67317251879854</v>
      </c>
    </row>
    <row r="58" spans="1:12" x14ac:dyDescent="0.25">
      <c r="A58">
        <v>280090</v>
      </c>
      <c r="B58">
        <v>14.11699963</v>
      </c>
      <c r="C58">
        <v>0.66210002000000001</v>
      </c>
      <c r="D58">
        <v>1123.4790039100001</v>
      </c>
      <c r="E58">
        <v>1.1767000000000001</v>
      </c>
      <c r="F58">
        <v>721.28601074000005</v>
      </c>
      <c r="G58">
        <v>1.5634000299999999</v>
      </c>
      <c r="H58">
        <v>1101.2139892600001</v>
      </c>
      <c r="J58" s="2">
        <f>TREND(Calibration!$A$2:$A$4,Calibration!$B$2:$B$4,C58)</f>
        <v>440.02062202118799</v>
      </c>
      <c r="K58" s="2">
        <f>TREND(Calibration!$A$2:$A$4,Calibration!$C$2:$C$4,E58)</f>
        <v>461.71785226408417</v>
      </c>
      <c r="L58" s="2">
        <f>TREND(Calibration!$A$2:$A$4,Calibration!$D$2:$D$4,G58)</f>
        <v>600.45252013831293</v>
      </c>
    </row>
    <row r="59" spans="1:12" x14ac:dyDescent="0.25">
      <c r="A59">
        <v>285090</v>
      </c>
      <c r="B59">
        <v>14.083999629999999</v>
      </c>
      <c r="C59">
        <v>0.65670002000000005</v>
      </c>
      <c r="D59">
        <v>951.76300048999997</v>
      </c>
      <c r="E59">
        <v>1.2145999700000001</v>
      </c>
      <c r="F59">
        <v>861.57000731999995</v>
      </c>
      <c r="G59">
        <v>1.56830001</v>
      </c>
      <c r="H59">
        <v>1335.7309570299999</v>
      </c>
      <c r="J59" s="2">
        <f>TREND(Calibration!$A$2:$A$4,Calibration!$B$2:$B$4,C59)</f>
        <v>436.70049632961121</v>
      </c>
      <c r="K59" s="2">
        <f>TREND(Calibration!$A$2:$A$4,Calibration!$C$2:$C$4,E59)</f>
        <v>476.92420147506851</v>
      </c>
      <c r="L59" s="2">
        <f>TREND(Calibration!$A$2:$A$4,Calibration!$D$2:$D$4,G59)</f>
        <v>602.48014054498003</v>
      </c>
    </row>
    <row r="60" spans="1:12" x14ac:dyDescent="0.25">
      <c r="A60">
        <v>290091</v>
      </c>
      <c r="B60">
        <v>14.10700035</v>
      </c>
      <c r="C60">
        <v>0.65670002000000005</v>
      </c>
      <c r="D60">
        <v>1290.0019531200001</v>
      </c>
      <c r="E60">
        <v>1.24319994</v>
      </c>
      <c r="F60">
        <v>1068.4420166</v>
      </c>
      <c r="G60">
        <v>1.5748000099999999</v>
      </c>
      <c r="H60">
        <v>1314.64001465</v>
      </c>
      <c r="J60" s="2">
        <f>TREND(Calibration!$A$2:$A$4,Calibration!$B$2:$B$4,C60)</f>
        <v>436.70049632961121</v>
      </c>
      <c r="K60" s="2">
        <f>TREND(Calibration!$A$2:$A$4,Calibration!$C$2:$C$4,E60)</f>
        <v>488.39917444321793</v>
      </c>
      <c r="L60" s="2">
        <f>TREND(Calibration!$A$2:$A$4,Calibration!$D$2:$D$4,G60)</f>
        <v>605.16985206285062</v>
      </c>
    </row>
    <row r="61" spans="1:12" x14ac:dyDescent="0.25">
      <c r="A61">
        <v>295089</v>
      </c>
      <c r="B61">
        <v>14.05200005</v>
      </c>
      <c r="C61">
        <v>0.65829998000000001</v>
      </c>
      <c r="D61">
        <v>9.9000003020963209E+37</v>
      </c>
      <c r="E61">
        <v>1.2323999400000001</v>
      </c>
      <c r="F61">
        <v>496.62701415999999</v>
      </c>
      <c r="G61">
        <v>1.57640004</v>
      </c>
      <c r="H61">
        <v>9.9000003020963209E+37</v>
      </c>
      <c r="J61" s="2">
        <f>TREND(Calibration!$A$2:$A$4,Calibration!$B$2:$B$4,C61)</f>
        <v>437.68421268173995</v>
      </c>
      <c r="K61" s="2">
        <f>TREND(Calibration!$A$2:$A$4,Calibration!$C$2:$C$4,E61)</f>
        <v>484.06596332250649</v>
      </c>
      <c r="L61" s="2">
        <f>TREND(Calibration!$A$2:$A$4,Calibration!$D$2:$D$4,G61)</f>
        <v>605.83194731207197</v>
      </c>
    </row>
    <row r="62" spans="1:12" x14ac:dyDescent="0.25">
      <c r="A62">
        <v>300090</v>
      </c>
      <c r="B62">
        <v>14.08699989</v>
      </c>
      <c r="C62">
        <v>0.65880000999999999</v>
      </c>
      <c r="D62">
        <v>295.40899658000001</v>
      </c>
      <c r="E62">
        <v>1.23179996</v>
      </c>
      <c r="F62">
        <v>9.9000003020963209E+37</v>
      </c>
      <c r="G62">
        <v>1.57529998</v>
      </c>
      <c r="H62">
        <v>1011.52301025</v>
      </c>
      <c r="J62" s="2">
        <f>TREND(Calibration!$A$2:$A$4,Calibration!$B$2:$B$4,C62)</f>
        <v>437.99165017239903</v>
      </c>
      <c r="K62" s="2">
        <f>TREND(Calibration!$A$2:$A$4,Calibration!$C$2:$C$4,E62)</f>
        <v>483.82523739582086</v>
      </c>
      <c r="L62" s="2">
        <f>TREND(Calibration!$A$2:$A$4,Calibration!$D$2:$D$4,G62)</f>
        <v>605.37674053478759</v>
      </c>
    </row>
    <row r="63" spans="1:12" x14ac:dyDescent="0.25">
      <c r="A63">
        <v>305091</v>
      </c>
      <c r="B63">
        <v>14.071000099999999</v>
      </c>
      <c r="C63">
        <v>0.65450001000000002</v>
      </c>
      <c r="D63">
        <v>1354.8709716799999</v>
      </c>
      <c r="E63">
        <v>1.23179996</v>
      </c>
      <c r="F63">
        <v>640.18597411999997</v>
      </c>
      <c r="G63">
        <v>1.5709999800000001</v>
      </c>
      <c r="H63">
        <v>9.9000003020963209E+37</v>
      </c>
      <c r="J63" s="2">
        <f>TREND(Calibration!$A$2:$A$4,Calibration!$B$2:$B$4,C63)</f>
        <v>435.34784638095829</v>
      </c>
      <c r="K63" s="2">
        <f>TREND(Calibration!$A$2:$A$4,Calibration!$C$2:$C$4,E63)</f>
        <v>483.82523739582086</v>
      </c>
      <c r="L63" s="2">
        <f>TREND(Calibration!$A$2:$A$4,Calibration!$D$2:$D$4,G63)</f>
        <v>603.59739291527319</v>
      </c>
    </row>
    <row r="64" spans="1:12" x14ac:dyDescent="0.25">
      <c r="A64">
        <v>310090</v>
      </c>
      <c r="B64">
        <v>14.15499973</v>
      </c>
      <c r="C64">
        <v>0.65609998000000003</v>
      </c>
      <c r="D64">
        <v>376.19900512999999</v>
      </c>
      <c r="E64">
        <v>1.22430003</v>
      </c>
      <c r="F64">
        <v>9.9000003020963209E+37</v>
      </c>
      <c r="G64">
        <v>1.56830001</v>
      </c>
      <c r="H64">
        <v>914.03900146000001</v>
      </c>
      <c r="J64" s="2">
        <f>TREND(Calibration!$A$2:$A$4,Calibration!$B$2:$B$4,C64)</f>
        <v>436.33156888146794</v>
      </c>
      <c r="K64" s="2">
        <f>TREND(Calibration!$A$2:$A$4,Calibration!$C$2:$C$4,E64)</f>
        <v>480.81609109206556</v>
      </c>
      <c r="L64" s="2">
        <f>TREND(Calibration!$A$2:$A$4,Calibration!$D$2:$D$4,G64)</f>
        <v>602.48014054498003</v>
      </c>
    </row>
    <row r="65" spans="1:12" x14ac:dyDescent="0.25">
      <c r="A65">
        <v>315090</v>
      </c>
      <c r="B65">
        <v>14.12300014</v>
      </c>
      <c r="C65">
        <v>0.66479999000000001</v>
      </c>
      <c r="D65">
        <v>690.67602538999995</v>
      </c>
      <c r="E65">
        <v>1.2119</v>
      </c>
      <c r="F65">
        <v>1214.0989990200001</v>
      </c>
      <c r="G65">
        <v>1.5687999699999999</v>
      </c>
      <c r="H65">
        <v>9.9000003020963209E+37</v>
      </c>
      <c r="J65" s="2">
        <f>TREND(Calibration!$A$2:$A$4,Calibration!$B$2:$B$4,C65)</f>
        <v>441.68066642183362</v>
      </c>
      <c r="K65" s="2">
        <f>TREND(Calibration!$A$2:$A$4,Calibration!$C$2:$C$4,E65)</f>
        <v>475.84091073158817</v>
      </c>
      <c r="L65" s="2">
        <f>TREND(Calibration!$A$2:$A$4,Calibration!$D$2:$D$4,G65)</f>
        <v>602.68702487889914</v>
      </c>
    </row>
    <row r="66" spans="1:12" x14ac:dyDescent="0.25">
      <c r="A66">
        <v>320090</v>
      </c>
      <c r="B66">
        <v>14.083999629999999</v>
      </c>
      <c r="C66">
        <v>0.65829998000000001</v>
      </c>
      <c r="D66">
        <v>966.21002196999996</v>
      </c>
      <c r="E66">
        <v>1.23670006</v>
      </c>
      <c r="F66">
        <v>1192.0880127</v>
      </c>
      <c r="G66">
        <v>1.56500006</v>
      </c>
      <c r="H66">
        <v>9.9000003020963209E+37</v>
      </c>
      <c r="J66" s="2">
        <f>TREND(Calibration!$A$2:$A$4,Calibration!$B$2:$B$4,C66)</f>
        <v>437.68421268173995</v>
      </c>
      <c r="K66" s="2">
        <f>TREND(Calibration!$A$2:$A$4,Calibration!$C$2:$C$4,E66)</f>
        <v>485.79127145254296</v>
      </c>
      <c r="L66" s="2">
        <f>TREND(Calibration!$A$2:$A$4,Calibration!$D$2:$D$4,G66)</f>
        <v>601.11461538753429</v>
      </c>
    </row>
    <row r="67" spans="1:12" x14ac:dyDescent="0.25">
      <c r="A67">
        <v>325090</v>
      </c>
      <c r="B67">
        <v>14.08100033</v>
      </c>
      <c r="C67">
        <v>0.66149997999999999</v>
      </c>
      <c r="D67">
        <v>839.36297606999995</v>
      </c>
      <c r="E67">
        <v>1.2355999900000001</v>
      </c>
      <c r="F67">
        <v>1002.54998779</v>
      </c>
      <c r="G67">
        <v>1.5596000000000001</v>
      </c>
      <c r="H67">
        <v>9.9000003020963209E+37</v>
      </c>
      <c r="J67" s="2">
        <f>TREND(Calibration!$A$2:$A$4,Calibration!$B$2:$B$4,C67)</f>
        <v>439.65169457304467</v>
      </c>
      <c r="K67" s="2">
        <f>TREND(Calibration!$A$2:$A$4,Calibration!$C$2:$C$4,E67)</f>
        <v>485.34989778980582</v>
      </c>
      <c r="L67" s="2">
        <f>TREND(Calibration!$A$2:$A$4,Calibration!$D$2:$D$4,G67)</f>
        <v>598.8800609907355</v>
      </c>
    </row>
    <row r="68" spans="1:12" x14ac:dyDescent="0.25">
      <c r="A68">
        <v>330090</v>
      </c>
      <c r="B68">
        <v>14.1590004</v>
      </c>
      <c r="C68">
        <v>0.65780002000000004</v>
      </c>
      <c r="D68">
        <v>513.03601074000005</v>
      </c>
      <c r="E68">
        <v>1.1854000099999999</v>
      </c>
      <c r="F68">
        <v>914.72601318</v>
      </c>
      <c r="G68">
        <v>1.56289995</v>
      </c>
      <c r="H68">
        <v>9.9000003020963209E+37</v>
      </c>
      <c r="J68" s="2">
        <f>TREND(Calibration!$A$2:$A$4,Calibration!$B$2:$B$4,C68)</f>
        <v>437.37681822974724</v>
      </c>
      <c r="K68" s="2">
        <f>TREND(Calibration!$A$2:$A$4,Calibration!$C$2:$C$4,E68)</f>
        <v>465.20849856800089</v>
      </c>
      <c r="L68" s="2">
        <f>TREND(Calibration!$A$2:$A$4,Calibration!$D$2:$D$4,G68)</f>
        <v>600.24558614818113</v>
      </c>
    </row>
    <row r="69" spans="1:12" x14ac:dyDescent="0.25">
      <c r="A69">
        <v>335091</v>
      </c>
      <c r="B69">
        <v>14.27900028</v>
      </c>
      <c r="C69">
        <v>0.65829998000000001</v>
      </c>
      <c r="D69">
        <v>497.44699097</v>
      </c>
      <c r="E69">
        <v>1.20700002</v>
      </c>
      <c r="F69">
        <v>721.24499512</v>
      </c>
      <c r="G69">
        <v>1.5613000399999999</v>
      </c>
      <c r="H69">
        <v>9.9000003020963209E+37</v>
      </c>
      <c r="J69" s="2">
        <f>TREND(Calibration!$A$2:$A$4,Calibration!$B$2:$B$4,C69)</f>
        <v>437.68421268173995</v>
      </c>
      <c r="K69" s="2">
        <f>TREND(Calibration!$A$2:$A$4,Calibration!$C$2:$C$4,E69)</f>
        <v>473.87492482165635</v>
      </c>
      <c r="L69" s="2">
        <f>TREND(Calibration!$A$2:$A$4,Calibration!$D$2:$D$4,G69)</f>
        <v>599.58354055517248</v>
      </c>
    </row>
    <row r="70" spans="1:12" x14ac:dyDescent="0.25">
      <c r="A70">
        <v>340090</v>
      </c>
      <c r="B70">
        <v>14.36299992</v>
      </c>
      <c r="C70">
        <v>0.66210002000000001</v>
      </c>
      <c r="D70">
        <v>579.79998779000005</v>
      </c>
      <c r="E70">
        <v>1.19560003</v>
      </c>
      <c r="F70">
        <v>894.58099364999998</v>
      </c>
      <c r="G70">
        <v>1.5618000000000001</v>
      </c>
      <c r="H70">
        <v>1242.5880127</v>
      </c>
      <c r="J70" s="2">
        <f>TREND(Calibration!$A$2:$A$4,Calibration!$B$2:$B$4,C70)</f>
        <v>440.02062202118799</v>
      </c>
      <c r="K70" s="2">
        <f>TREND(Calibration!$A$2:$A$4,Calibration!$C$2:$C$4,E70)</f>
        <v>469.30098376202682</v>
      </c>
      <c r="L70" s="2">
        <f>TREND(Calibration!$A$2:$A$4,Calibration!$D$2:$D$4,G70)</f>
        <v>599.7904248890917</v>
      </c>
    </row>
    <row r="71" spans="1:12" x14ac:dyDescent="0.25">
      <c r="A71">
        <v>345091</v>
      </c>
      <c r="B71">
        <v>14.42500019</v>
      </c>
      <c r="C71">
        <v>0.66909998999999998</v>
      </c>
      <c r="D71">
        <v>705.15301513999998</v>
      </c>
      <c r="E71">
        <v>1.18859994</v>
      </c>
      <c r="F71">
        <v>943.46301270000004</v>
      </c>
      <c r="G71">
        <v>1.56449997</v>
      </c>
      <c r="H71">
        <v>9.9000003020963209E+37</v>
      </c>
      <c r="J71" s="2">
        <f>TREND(Calibration!$A$2:$A$4,Calibration!$B$2:$B$4,C71)</f>
        <v>444.32447021327442</v>
      </c>
      <c r="K71" s="2">
        <f>TREND(Calibration!$A$2:$A$4,Calibration!$C$2:$C$4,E71)</f>
        <v>466.49238488851</v>
      </c>
      <c r="L71" s="2">
        <f>TREND(Calibration!$A$2:$A$4,Calibration!$D$2:$D$4,G71)</f>
        <v>600.90767725938474</v>
      </c>
    </row>
    <row r="72" spans="1:12" x14ac:dyDescent="0.25">
      <c r="A72">
        <v>350090</v>
      </c>
      <c r="B72">
        <v>14.48600006</v>
      </c>
      <c r="C72">
        <v>0.6724</v>
      </c>
      <c r="D72">
        <v>826.13299560999997</v>
      </c>
      <c r="E72">
        <v>1.2058999500000001</v>
      </c>
      <c r="F72">
        <v>693.42102050999995</v>
      </c>
      <c r="G72">
        <v>1.5563999399999999</v>
      </c>
      <c r="H72">
        <v>9.9000003020963209E+37</v>
      </c>
      <c r="J72" s="2">
        <f>TREND(Calibration!$A$2:$A$4,Calibration!$B$2:$B$4,C72)</f>
        <v>446.35344206206338</v>
      </c>
      <c r="K72" s="2">
        <f>TREND(Calibration!$A$2:$A$4,Calibration!$C$2:$C$4,E72)</f>
        <v>473.43355115891922</v>
      </c>
      <c r="L72" s="2">
        <f>TREND(Calibration!$A$2:$A$4,Calibration!$D$2:$D$4,G72)</f>
        <v>597.55587049229268</v>
      </c>
    </row>
    <row r="73" spans="1:12" x14ac:dyDescent="0.25">
      <c r="A73">
        <v>355091</v>
      </c>
      <c r="B73">
        <v>14.52900028</v>
      </c>
      <c r="C73">
        <v>0.66369997999999997</v>
      </c>
      <c r="D73">
        <v>1106.1719970700001</v>
      </c>
      <c r="E73">
        <v>1.2166999599999999</v>
      </c>
      <c r="F73">
        <v>667.28002930000002</v>
      </c>
      <c r="G73">
        <v>1.55369997</v>
      </c>
      <c r="H73">
        <v>9.9000003020963209E+37</v>
      </c>
      <c r="J73" s="2">
        <f>TREND(Calibration!$A$2:$A$4,Calibration!$B$2:$B$4,C73)</f>
        <v>441.00433837331673</v>
      </c>
      <c r="K73" s="2">
        <f>TREND(Calibration!$A$2:$A$4,Calibration!$C$2:$C$4,E73)</f>
        <v>477.76676629186318</v>
      </c>
      <c r="L73" s="2">
        <f>TREND(Calibration!$A$2:$A$4,Calibration!$D$2:$D$4,G73)</f>
        <v>596.43861812199964</v>
      </c>
    </row>
    <row r="74" spans="1:12" x14ac:dyDescent="0.25">
      <c r="A74">
        <v>360091</v>
      </c>
      <c r="B74">
        <v>14.58699989</v>
      </c>
      <c r="C74">
        <v>0.66320002</v>
      </c>
      <c r="D74">
        <v>947.22302246000004</v>
      </c>
      <c r="E74">
        <v>1.19889998</v>
      </c>
      <c r="F74">
        <v>622.95300293000003</v>
      </c>
      <c r="G74">
        <v>1.55050004</v>
      </c>
      <c r="H74">
        <v>9.9000003020963209E+37</v>
      </c>
      <c r="J74" s="2">
        <f>TREND(Calibration!$A$2:$A$4,Calibration!$B$2:$B$4,C74)</f>
        <v>440.69694392132402</v>
      </c>
      <c r="K74" s="2">
        <f>TREND(Calibration!$A$2:$A$4,Calibration!$C$2:$C$4,E74)</f>
        <v>470.62500043219268</v>
      </c>
      <c r="L74" s="2">
        <f>TREND(Calibration!$A$2:$A$4,Calibration!$D$2:$D$4,G74)</f>
        <v>595.11448141778737</v>
      </c>
    </row>
    <row r="75" spans="1:12" x14ac:dyDescent="0.25">
      <c r="A75">
        <v>365090</v>
      </c>
      <c r="B75">
        <v>14.61900043</v>
      </c>
      <c r="C75">
        <v>0.65450001000000002</v>
      </c>
      <c r="D75">
        <v>9.9000003020963209E+37</v>
      </c>
      <c r="E75">
        <v>1.20480001</v>
      </c>
      <c r="F75">
        <v>445.73800659</v>
      </c>
      <c r="G75">
        <v>1.54990005</v>
      </c>
      <c r="H75">
        <v>9.9000003020963209E+37</v>
      </c>
      <c r="J75" s="2">
        <f>TREND(Calibration!$A$2:$A$4,Calibration!$B$2:$B$4,C75)</f>
        <v>435.34784638095829</v>
      </c>
      <c r="K75" s="2">
        <f>TREND(Calibration!$A$2:$A$4,Calibration!$C$2:$C$4,E75)</f>
        <v>472.99222965520482</v>
      </c>
      <c r="L75" s="2">
        <f>TREND(Calibration!$A$2:$A$4,Calibration!$D$2:$D$4,G75)</f>
        <v>594.86620449261704</v>
      </c>
    </row>
    <row r="76" spans="1:12" x14ac:dyDescent="0.25">
      <c r="A76">
        <v>370091</v>
      </c>
      <c r="B76">
        <v>14.690999980000001</v>
      </c>
      <c r="C76">
        <v>0.66100000999999997</v>
      </c>
      <c r="D76">
        <v>517.62200928000004</v>
      </c>
      <c r="E76">
        <v>1.24530005</v>
      </c>
      <c r="F76">
        <v>705.70098876999998</v>
      </c>
      <c r="G76">
        <v>1.55050004</v>
      </c>
      <c r="H76">
        <v>9.9000003020963209E+37</v>
      </c>
      <c r="J76" s="2">
        <f>TREND(Calibration!$A$2:$A$4,Calibration!$B$2:$B$4,C76)</f>
        <v>439.34429397267104</v>
      </c>
      <c r="K76" s="2">
        <f>TREND(Calibration!$A$2:$A$4,Calibration!$C$2:$C$4,E76)</f>
        <v>489.24178740680287</v>
      </c>
      <c r="L76" s="2">
        <f>TREND(Calibration!$A$2:$A$4,Calibration!$D$2:$D$4,G76)</f>
        <v>595.11448141778737</v>
      </c>
    </row>
    <row r="77" spans="1:12" x14ac:dyDescent="0.25">
      <c r="A77">
        <v>375091</v>
      </c>
      <c r="B77">
        <v>14.769000050000001</v>
      </c>
      <c r="C77">
        <v>0.66210002000000001</v>
      </c>
      <c r="D77">
        <v>401.85000609999997</v>
      </c>
      <c r="E77">
        <v>1.23720002</v>
      </c>
      <c r="F77">
        <v>9.9000003020963209E+37</v>
      </c>
      <c r="G77">
        <v>1.54779994</v>
      </c>
      <c r="H77">
        <v>1003.1829834</v>
      </c>
      <c r="J77" s="2">
        <f>TREND(Calibration!$A$2:$A$4,Calibration!$B$2:$B$4,C77)</f>
        <v>440.02062202118799</v>
      </c>
      <c r="K77" s="2">
        <f>TREND(Calibration!$A$2:$A$4,Calibration!$C$2:$C$4,E77)</f>
        <v>485.99186702957172</v>
      </c>
      <c r="L77" s="2">
        <f>TREND(Calibration!$A$2:$A$4,Calibration!$D$2:$D$4,G77)</f>
        <v>593.99717525326389</v>
      </c>
    </row>
    <row r="78" spans="1:12" x14ac:dyDescent="0.25">
      <c r="A78">
        <v>380091</v>
      </c>
      <c r="B78">
        <v>14.76200008</v>
      </c>
      <c r="C78">
        <v>0.66100000999999997</v>
      </c>
      <c r="D78">
        <v>842.93701171999999</v>
      </c>
      <c r="E78">
        <v>1.2345000500000001</v>
      </c>
      <c r="F78">
        <v>1179.26293945</v>
      </c>
      <c r="G78">
        <v>1.55369997</v>
      </c>
      <c r="H78">
        <v>1251.2600097699999</v>
      </c>
      <c r="J78" s="2">
        <f>TREND(Calibration!$A$2:$A$4,Calibration!$B$2:$B$4,C78)</f>
        <v>439.34429397267104</v>
      </c>
      <c r="K78" s="2">
        <f>TREND(Calibration!$A$2:$A$4,Calibration!$C$2:$C$4,E78)</f>
        <v>484.90857628609143</v>
      </c>
      <c r="L78" s="2">
        <f>TREND(Calibration!$A$2:$A$4,Calibration!$D$2:$D$4,G78)</f>
        <v>596.43861812199964</v>
      </c>
    </row>
    <row r="79" spans="1:12" x14ac:dyDescent="0.25">
      <c r="A79">
        <v>385092</v>
      </c>
      <c r="B79">
        <v>14.76500034</v>
      </c>
      <c r="C79">
        <v>0.65829998000000001</v>
      </c>
      <c r="D79">
        <v>985.33898925999995</v>
      </c>
      <c r="E79">
        <v>1.23889995</v>
      </c>
      <c r="F79">
        <v>1249.92004395</v>
      </c>
      <c r="G79">
        <v>1.55480003</v>
      </c>
      <c r="H79">
        <v>9.9000003020963209E+37</v>
      </c>
      <c r="J79" s="2">
        <f>TREND(Calibration!$A$2:$A$4,Calibration!$B$2:$B$4,C79)</f>
        <v>437.68421268173995</v>
      </c>
      <c r="K79" s="2">
        <f>TREND(Calibration!$A$2:$A$4,Calibration!$C$2:$C$4,E79)</f>
        <v>486.67391847220421</v>
      </c>
      <c r="L79" s="2">
        <f>TREND(Calibration!$A$2:$A$4,Calibration!$D$2:$D$4,G79)</f>
        <v>596.89382489928403</v>
      </c>
    </row>
    <row r="80" spans="1:12" x14ac:dyDescent="0.25">
      <c r="A80">
        <v>390092</v>
      </c>
      <c r="B80">
        <v>14.79800034</v>
      </c>
      <c r="C80">
        <v>0.65179997999999995</v>
      </c>
      <c r="D80">
        <v>884.88500977000001</v>
      </c>
      <c r="E80">
        <v>1.2788000100000001</v>
      </c>
      <c r="F80">
        <v>1037.20495605</v>
      </c>
      <c r="G80">
        <v>1.5677000299999999</v>
      </c>
      <c r="H80">
        <v>1238.9680175799999</v>
      </c>
      <c r="J80" s="2">
        <f>TREND(Calibration!$A$2:$A$4,Calibration!$B$2:$B$4,C80)</f>
        <v>433.68776509002709</v>
      </c>
      <c r="K80" s="2">
        <f>TREND(Calibration!$A$2:$A$4,Calibration!$C$2:$C$4,E80)</f>
        <v>502.68275029711674</v>
      </c>
      <c r="L80" s="2">
        <f>TREND(Calibration!$A$2:$A$4,Calibration!$D$2:$D$4,G80)</f>
        <v>602.23186775782733</v>
      </c>
    </row>
    <row r="81" spans="1:12" x14ac:dyDescent="0.25">
      <c r="A81">
        <v>395091</v>
      </c>
      <c r="B81">
        <v>14.81400013</v>
      </c>
      <c r="C81">
        <v>0.65450001000000002</v>
      </c>
      <c r="D81">
        <v>1137.8630371100001</v>
      </c>
      <c r="E81">
        <v>1.2351000299999999</v>
      </c>
      <c r="F81">
        <v>879.64300536999997</v>
      </c>
      <c r="G81">
        <v>1.56719995</v>
      </c>
      <c r="H81">
        <v>9.9000003020963209E+37</v>
      </c>
      <c r="J81" s="2">
        <f>TREND(Calibration!$A$2:$A$4,Calibration!$B$2:$B$4,C81)</f>
        <v>435.34784638095829</v>
      </c>
      <c r="K81" s="2">
        <f>TREND(Calibration!$A$2:$A$4,Calibration!$C$2:$C$4,E81)</f>
        <v>485.149302212777</v>
      </c>
      <c r="L81" s="2">
        <f>TREND(Calibration!$A$2:$A$4,Calibration!$D$2:$D$4,G81)</f>
        <v>602.02493376769564</v>
      </c>
    </row>
    <row r="82" spans="1:12" x14ac:dyDescent="0.25">
      <c r="A82">
        <v>400091</v>
      </c>
      <c r="B82">
        <v>14.850000380000001</v>
      </c>
      <c r="C82">
        <v>0.65179997999999995</v>
      </c>
      <c r="D82">
        <v>753.14202881000006</v>
      </c>
      <c r="E82">
        <v>1.2378</v>
      </c>
      <c r="F82">
        <v>867.53601074000005</v>
      </c>
      <c r="G82">
        <v>1.5704</v>
      </c>
      <c r="H82">
        <v>9.9000003020963209E+37</v>
      </c>
      <c r="J82" s="2">
        <f>TREND(Calibration!$A$2:$A$4,Calibration!$B$2:$B$4,C82)</f>
        <v>433.68776509002709</v>
      </c>
      <c r="K82" s="2">
        <f>TREND(Calibration!$A$2:$A$4,Calibration!$C$2:$C$4,E82)</f>
        <v>486.23259295625735</v>
      </c>
      <c r="L82" s="2">
        <f>TREND(Calibration!$A$2:$A$4,Calibration!$D$2:$D$4,G82)</f>
        <v>603.34912012812049</v>
      </c>
    </row>
    <row r="83" spans="1:12" x14ac:dyDescent="0.25">
      <c r="A83">
        <v>405092</v>
      </c>
      <c r="B83">
        <v>14.90499973</v>
      </c>
      <c r="C83">
        <v>0.65560001000000001</v>
      </c>
      <c r="D83">
        <v>152.91799927</v>
      </c>
      <c r="E83">
        <v>1.2000000500000001</v>
      </c>
      <c r="F83">
        <v>9.9000003020963209E+37</v>
      </c>
      <c r="G83">
        <v>1.57149994</v>
      </c>
      <c r="H83">
        <v>9.9000003020963209E+37</v>
      </c>
      <c r="J83" s="2">
        <f>TREND(Calibration!$A$2:$A$4,Calibration!$B$2:$B$4,C83)</f>
        <v>436.02416828109426</v>
      </c>
      <c r="K83" s="2">
        <f>TREND(Calibration!$A$2:$A$4,Calibration!$C$2:$C$4,E83)</f>
        <v>471.06637409492987</v>
      </c>
      <c r="L83" s="2">
        <f>TREND(Calibration!$A$2:$A$4,Calibration!$D$2:$D$4,G83)</f>
        <v>603.8042772491923</v>
      </c>
    </row>
    <row r="84" spans="1:12" x14ac:dyDescent="0.25">
      <c r="A84">
        <v>410092</v>
      </c>
      <c r="B84">
        <v>14.95699978</v>
      </c>
      <c r="C84">
        <v>0.65509998999999997</v>
      </c>
      <c r="D84">
        <v>785.96697998000002</v>
      </c>
      <c r="E84">
        <v>1.20700002</v>
      </c>
      <c r="F84">
        <v>824.83300781000003</v>
      </c>
      <c r="G84">
        <v>1.5677000299999999</v>
      </c>
      <c r="H84">
        <v>9.9000003020963209E+37</v>
      </c>
      <c r="J84" s="2">
        <f>TREND(Calibration!$A$2:$A$4,Calibration!$B$2:$B$4,C84)</f>
        <v>435.71673693881604</v>
      </c>
      <c r="K84" s="2">
        <f>TREND(Calibration!$A$2:$A$4,Calibration!$C$2:$C$4,E84)</f>
        <v>473.87492482165635</v>
      </c>
      <c r="L84" s="2">
        <f>TREND(Calibration!$A$2:$A$4,Calibration!$D$2:$D$4,G84)</f>
        <v>602.23186775782733</v>
      </c>
    </row>
    <row r="85" spans="1:12" x14ac:dyDescent="0.25">
      <c r="A85">
        <v>415091</v>
      </c>
      <c r="B85">
        <v>15.041000370000001</v>
      </c>
      <c r="C85">
        <v>0.65670002000000005</v>
      </c>
      <c r="D85">
        <v>548.07202147999999</v>
      </c>
      <c r="E85">
        <v>1.2696000300000001</v>
      </c>
      <c r="F85">
        <v>938.60302734000004</v>
      </c>
      <c r="G85">
        <v>1.56400001</v>
      </c>
      <c r="H85">
        <v>1294.3730468700001</v>
      </c>
      <c r="J85" s="2">
        <f>TREND(Calibration!$A$2:$A$4,Calibration!$B$2:$B$4,C85)</f>
        <v>436.70049632961121</v>
      </c>
      <c r="K85" s="2">
        <f>TREND(Calibration!$A$2:$A$4,Calibration!$C$2:$C$4,E85)</f>
        <v>498.99150440393868</v>
      </c>
      <c r="L85" s="2">
        <f>TREND(Calibration!$A$2:$A$4,Calibration!$D$2:$D$4,G85)</f>
        <v>600.70079292546563</v>
      </c>
    </row>
    <row r="86" spans="1:12" x14ac:dyDescent="0.25">
      <c r="A86">
        <v>420091</v>
      </c>
      <c r="B86">
        <v>15.057000159999999</v>
      </c>
      <c r="C86">
        <v>0.65670002000000005</v>
      </c>
      <c r="D86">
        <v>660.11798095999995</v>
      </c>
      <c r="E86">
        <v>1.22969997</v>
      </c>
      <c r="F86">
        <v>1302.1059570299999</v>
      </c>
      <c r="G86">
        <v>1.56289995</v>
      </c>
      <c r="H86">
        <v>1244.0710449200001</v>
      </c>
      <c r="J86" s="2">
        <f>TREND(Calibration!$A$2:$A$4,Calibration!$B$2:$B$4,C86)</f>
        <v>436.70049632961121</v>
      </c>
      <c r="K86" s="2">
        <f>TREND(Calibration!$A$2:$A$4,Calibration!$C$2:$C$4,E86)</f>
        <v>482.98267257902614</v>
      </c>
      <c r="L86" s="2">
        <f>TREND(Calibration!$A$2:$A$4,Calibration!$D$2:$D$4,G86)</f>
        <v>600.24558614818113</v>
      </c>
    </row>
    <row r="87" spans="1:12" x14ac:dyDescent="0.25">
      <c r="A87">
        <v>425091</v>
      </c>
      <c r="B87">
        <v>15.03800011</v>
      </c>
      <c r="C87">
        <v>0.65069997000000002</v>
      </c>
      <c r="D87">
        <v>9.9000003020963209E+37</v>
      </c>
      <c r="E87">
        <v>1.22000003</v>
      </c>
      <c r="F87">
        <v>161.56900024000001</v>
      </c>
      <c r="G87">
        <v>1.56229997</v>
      </c>
      <c r="H87">
        <v>9.9000003020963209E+37</v>
      </c>
      <c r="J87" s="2">
        <f>TREND(Calibration!$A$2:$A$4,Calibration!$B$2:$B$4,C87)</f>
        <v>433.01143704151025</v>
      </c>
      <c r="K87" s="2">
        <f>TREND(Calibration!$A$2:$A$4,Calibration!$C$2:$C$4,E87)</f>
        <v>479.09083110881932</v>
      </c>
      <c r="L87" s="2">
        <f>TREND(Calibration!$A$2:$A$4,Calibration!$D$2:$D$4,G87)</f>
        <v>599.99731336102855</v>
      </c>
    </row>
    <row r="88" spans="1:12" x14ac:dyDescent="0.25">
      <c r="A88">
        <v>430092</v>
      </c>
      <c r="B88">
        <v>15.057000159999999</v>
      </c>
      <c r="C88">
        <v>0.65560001000000001</v>
      </c>
      <c r="D88">
        <v>531.58898925999995</v>
      </c>
      <c r="E88">
        <v>1.1546000199999999</v>
      </c>
      <c r="F88">
        <v>980.39898682</v>
      </c>
      <c r="G88">
        <v>1.5656000400000001</v>
      </c>
      <c r="H88">
        <v>862.63000488</v>
      </c>
      <c r="J88" s="2">
        <f>TREND(Calibration!$A$2:$A$4,Calibration!$B$2:$B$4,C88)</f>
        <v>436.02416828109426</v>
      </c>
      <c r="K88" s="2">
        <f>TREND(Calibration!$A$2:$A$4,Calibration!$C$2:$C$4,E88)</f>
        <v>452.85082642116743</v>
      </c>
      <c r="L88" s="2">
        <f>TREND(Calibration!$A$2:$A$4,Calibration!$D$2:$D$4,G88)</f>
        <v>601.36288817468699</v>
      </c>
    </row>
    <row r="89" spans="1:12" x14ac:dyDescent="0.25">
      <c r="A89">
        <v>435104</v>
      </c>
      <c r="B89">
        <v>14.98600006</v>
      </c>
      <c r="C89">
        <v>0.65880000999999999</v>
      </c>
      <c r="D89">
        <v>1123.0629882799999</v>
      </c>
      <c r="E89">
        <v>1.2378</v>
      </c>
      <c r="F89">
        <v>619.68103026999995</v>
      </c>
      <c r="G89">
        <v>1.56719995</v>
      </c>
      <c r="H89">
        <v>1329.0970459</v>
      </c>
      <c r="J89" s="2">
        <f>TREND(Calibration!$A$2:$A$4,Calibration!$B$2:$B$4,C89)</f>
        <v>437.99165017239903</v>
      </c>
      <c r="K89" s="2">
        <f>TREND(Calibration!$A$2:$A$4,Calibration!$C$2:$C$4,E89)</f>
        <v>486.23259295625735</v>
      </c>
      <c r="L89" s="2">
        <f>TREND(Calibration!$A$2:$A$4,Calibration!$D$2:$D$4,G89)</f>
        <v>602.02493376769564</v>
      </c>
    </row>
    <row r="90" spans="1:12" x14ac:dyDescent="0.25">
      <c r="A90">
        <v>440092</v>
      </c>
      <c r="B90">
        <v>14.90499973</v>
      </c>
      <c r="C90">
        <v>0.65990000999999998</v>
      </c>
      <c r="D90">
        <v>9.9000003020963209E+37</v>
      </c>
      <c r="E90">
        <v>1.2992999599999999</v>
      </c>
      <c r="F90">
        <v>718.67102050999995</v>
      </c>
      <c r="G90">
        <v>1.5656000400000001</v>
      </c>
      <c r="H90">
        <v>9.9000003020963209E+37</v>
      </c>
      <c r="J90" s="2">
        <f>TREND(Calibration!$A$2:$A$4,Calibration!$B$2:$B$4,C90)</f>
        <v>438.66797207253501</v>
      </c>
      <c r="K90" s="2">
        <f>TREND(Calibration!$A$2:$A$4,Calibration!$C$2:$C$4,E90)</f>
        <v>510.90780690026747</v>
      </c>
      <c r="L90" s="2">
        <f>TREND(Calibration!$A$2:$A$4,Calibration!$D$2:$D$4,G90)</f>
        <v>601.36288817468699</v>
      </c>
    </row>
    <row r="91" spans="1:12" x14ac:dyDescent="0.25">
      <c r="A91">
        <v>445091</v>
      </c>
      <c r="B91">
        <v>14.902000429999999</v>
      </c>
      <c r="C91">
        <v>0.65939999000000005</v>
      </c>
      <c r="D91">
        <v>181.33999634</v>
      </c>
      <c r="E91">
        <v>1.2351000299999999</v>
      </c>
      <c r="F91">
        <v>772.09301758000004</v>
      </c>
      <c r="G91">
        <v>1.56400001</v>
      </c>
      <c r="H91">
        <v>9.9000003020963209E+37</v>
      </c>
      <c r="J91" s="2">
        <f>TREND(Calibration!$A$2:$A$4,Calibration!$B$2:$B$4,C91)</f>
        <v>438.3605407302569</v>
      </c>
      <c r="K91" s="2">
        <f>TREND(Calibration!$A$2:$A$4,Calibration!$C$2:$C$4,E91)</f>
        <v>485.149302212777</v>
      </c>
      <c r="L91" s="2">
        <f>TREND(Calibration!$A$2:$A$4,Calibration!$D$2:$D$4,G91)</f>
        <v>600.70079292546563</v>
      </c>
    </row>
    <row r="92" spans="1:12" x14ac:dyDescent="0.25">
      <c r="A92">
        <v>450091</v>
      </c>
      <c r="B92">
        <v>14.87199974</v>
      </c>
      <c r="C92">
        <v>0.65829998000000001</v>
      </c>
      <c r="D92">
        <v>628.14697265999996</v>
      </c>
      <c r="E92">
        <v>1.24100006</v>
      </c>
      <c r="F92">
        <v>963.89202881000006</v>
      </c>
      <c r="G92">
        <v>1.5618000000000001</v>
      </c>
      <c r="H92">
        <v>1155.1590576200001</v>
      </c>
      <c r="J92" s="2">
        <f>TREND(Calibration!$A$2:$A$4,Calibration!$B$2:$B$4,C92)</f>
        <v>437.68421268173995</v>
      </c>
      <c r="K92" s="2">
        <f>TREND(Calibration!$A$2:$A$4,Calibration!$C$2:$C$4,E92)</f>
        <v>487.51653143578915</v>
      </c>
      <c r="L92" s="2">
        <f>TREND(Calibration!$A$2:$A$4,Calibration!$D$2:$D$4,G92)</f>
        <v>599.7904248890917</v>
      </c>
    </row>
    <row r="93" spans="1:12" x14ac:dyDescent="0.25">
      <c r="A93">
        <v>455102</v>
      </c>
      <c r="B93">
        <v>14.850000380000001</v>
      </c>
      <c r="C93">
        <v>0.65990000999999998</v>
      </c>
      <c r="D93">
        <v>548.96899413999995</v>
      </c>
      <c r="E93">
        <v>1.21940005</v>
      </c>
      <c r="F93">
        <v>772.16802978999999</v>
      </c>
      <c r="G93">
        <v>1.56449997</v>
      </c>
      <c r="H93">
        <v>1205.5600585899999</v>
      </c>
      <c r="J93" s="2">
        <f>TREND(Calibration!$A$2:$A$4,Calibration!$B$2:$B$4,C93)</f>
        <v>438.66797207253501</v>
      </c>
      <c r="K93" s="2">
        <f>TREND(Calibration!$A$2:$A$4,Calibration!$C$2:$C$4,E93)</f>
        <v>478.85010518213369</v>
      </c>
      <c r="L93" s="2">
        <f>TREND(Calibration!$A$2:$A$4,Calibration!$D$2:$D$4,G93)</f>
        <v>600.90767725938474</v>
      </c>
    </row>
    <row r="94" spans="1:12" x14ac:dyDescent="0.25">
      <c r="A94">
        <v>460092</v>
      </c>
      <c r="B94">
        <v>14.855999949999999</v>
      </c>
      <c r="C94">
        <v>0.65069997000000002</v>
      </c>
      <c r="D94">
        <v>9.9000003020963209E+37</v>
      </c>
      <c r="E94">
        <v>1.24319994</v>
      </c>
      <c r="F94">
        <v>464.83099364999998</v>
      </c>
      <c r="G94">
        <v>1.56229997</v>
      </c>
      <c r="H94">
        <v>9.9000003020963209E+37</v>
      </c>
      <c r="J94" s="2">
        <f>TREND(Calibration!$A$2:$A$4,Calibration!$B$2:$B$4,C94)</f>
        <v>433.01143704151025</v>
      </c>
      <c r="K94" s="2">
        <f>TREND(Calibration!$A$2:$A$4,Calibration!$C$2:$C$4,E94)</f>
        <v>488.39917444321793</v>
      </c>
      <c r="L94" s="2">
        <f>TREND(Calibration!$A$2:$A$4,Calibration!$D$2:$D$4,G94)</f>
        <v>599.99731336102855</v>
      </c>
    </row>
    <row r="95" spans="1:12" x14ac:dyDescent="0.25">
      <c r="A95">
        <v>465105</v>
      </c>
      <c r="B95">
        <v>14.84300041</v>
      </c>
      <c r="C95">
        <v>0.65130001000000004</v>
      </c>
      <c r="D95">
        <v>301.17401123000002</v>
      </c>
      <c r="E95">
        <v>1.2506999999999999</v>
      </c>
      <c r="F95">
        <v>1252.4659423799999</v>
      </c>
      <c r="G95">
        <v>1.5601999799999999</v>
      </c>
      <c r="H95">
        <v>9.9000003020963209E+37</v>
      </c>
      <c r="J95" s="2">
        <f>TREND(Calibration!$A$2:$A$4,Calibration!$B$2:$B$4,C95)</f>
        <v>433.38036448965352</v>
      </c>
      <c r="K95" s="2">
        <f>TREND(Calibration!$A$2:$A$4,Calibration!$C$2:$C$4,E95)</f>
        <v>491.40837290599598</v>
      </c>
      <c r="L95" s="2">
        <f>TREND(Calibration!$A$2:$A$4,Calibration!$D$2:$D$4,G95)</f>
        <v>599.12833377788797</v>
      </c>
    </row>
    <row r="96" spans="1:12" x14ac:dyDescent="0.25">
      <c r="A96">
        <v>470092</v>
      </c>
      <c r="B96">
        <v>14.800999640000001</v>
      </c>
      <c r="C96">
        <v>0.64590000999999997</v>
      </c>
      <c r="D96">
        <v>996.83697510000002</v>
      </c>
      <c r="E96">
        <v>1.22430003</v>
      </c>
      <c r="F96">
        <v>661.96301270000004</v>
      </c>
      <c r="G96">
        <v>1.5601999799999999</v>
      </c>
      <c r="H96">
        <v>9.9000003020963209E+37</v>
      </c>
      <c r="J96" s="2">
        <f>TREND(Calibration!$A$2:$A$4,Calibration!$B$2:$B$4,C96)</f>
        <v>430.06023879807668</v>
      </c>
      <c r="K96" s="2">
        <f>TREND(Calibration!$A$2:$A$4,Calibration!$C$2:$C$4,E96)</f>
        <v>480.81609109206556</v>
      </c>
      <c r="L96" s="2">
        <f>TREND(Calibration!$A$2:$A$4,Calibration!$D$2:$D$4,G96)</f>
        <v>599.12833377788797</v>
      </c>
    </row>
    <row r="97" spans="1:12" x14ac:dyDescent="0.25">
      <c r="A97">
        <v>475091</v>
      </c>
      <c r="B97">
        <v>14.84000015</v>
      </c>
      <c r="C97">
        <v>0.64969999</v>
      </c>
      <c r="D97">
        <v>214.18600463999999</v>
      </c>
      <c r="E97">
        <v>1.2021000399999999</v>
      </c>
      <c r="F97">
        <v>9.9000003020963209E+37</v>
      </c>
      <c r="G97">
        <v>1.56449997</v>
      </c>
      <c r="H97">
        <v>1026.0760498</v>
      </c>
      <c r="J97" s="2">
        <f>TREND(Calibration!$A$2:$A$4,Calibration!$B$2:$B$4,C97)</f>
        <v>432.39661124723932</v>
      </c>
      <c r="K97" s="2">
        <f>TREND(Calibration!$A$2:$A$4,Calibration!$C$2:$C$4,E97)</f>
        <v>471.90893891172448</v>
      </c>
      <c r="L97" s="2">
        <f>TREND(Calibration!$A$2:$A$4,Calibration!$D$2:$D$4,G97)</f>
        <v>600.90767725938474</v>
      </c>
    </row>
    <row r="98" spans="1:12" x14ac:dyDescent="0.25">
      <c r="A98">
        <v>480092</v>
      </c>
      <c r="B98">
        <v>14.791000370000001</v>
      </c>
      <c r="C98">
        <v>0.64969999</v>
      </c>
      <c r="D98">
        <v>937.01800536999997</v>
      </c>
      <c r="E98">
        <v>1.1589000199999999</v>
      </c>
      <c r="F98">
        <v>1121.4689941399999</v>
      </c>
      <c r="G98">
        <v>1.5709999800000001</v>
      </c>
      <c r="H98">
        <v>9.9000003020963209E+37</v>
      </c>
      <c r="J98" s="2">
        <f>TREND(Calibration!$A$2:$A$4,Calibration!$B$2:$B$4,C98)</f>
        <v>432.39661124723932</v>
      </c>
      <c r="K98" s="2">
        <f>TREND(Calibration!$A$2:$A$4,Calibration!$C$2:$C$4,E98)</f>
        <v>454.57608640441362</v>
      </c>
      <c r="L98" s="2">
        <f>TREND(Calibration!$A$2:$A$4,Calibration!$D$2:$D$4,G98)</f>
        <v>603.59739291527319</v>
      </c>
    </row>
    <row r="99" spans="1:12" x14ac:dyDescent="0.25">
      <c r="A99">
        <v>485091</v>
      </c>
      <c r="B99">
        <v>14.743000029999999</v>
      </c>
      <c r="C99">
        <v>0.64910000999999995</v>
      </c>
      <c r="D99">
        <v>788.62402343999997</v>
      </c>
      <c r="E99">
        <v>1.22860003</v>
      </c>
      <c r="F99">
        <v>1057.0629882799999</v>
      </c>
      <c r="G99">
        <v>1.58179998</v>
      </c>
      <c r="H99">
        <v>9.9000003020963209E+37</v>
      </c>
      <c r="J99" s="2">
        <f>TREND(Calibration!$A$2:$A$4,Calibration!$B$2:$B$4,C99)</f>
        <v>432.02772068938145</v>
      </c>
      <c r="K99" s="2">
        <f>TREND(Calibration!$A$2:$A$4,Calibration!$C$2:$C$4,E99)</f>
        <v>482.54135107531175</v>
      </c>
      <c r="L99" s="2">
        <f>TREND(Calibration!$A$2:$A$4,Calibration!$D$2:$D$4,G99)</f>
        <v>608.06645205265829</v>
      </c>
    </row>
    <row r="100" spans="1:12" x14ac:dyDescent="0.25">
      <c r="A100">
        <v>490092</v>
      </c>
      <c r="B100">
        <v>14.690999980000001</v>
      </c>
      <c r="C100">
        <v>0.66100000999999997</v>
      </c>
      <c r="D100">
        <v>-14.36299992</v>
      </c>
      <c r="E100">
        <v>1.22539997</v>
      </c>
      <c r="F100">
        <v>9.9000003020963209E+37</v>
      </c>
      <c r="G100">
        <v>1.5779999499999999</v>
      </c>
      <c r="H100">
        <v>1360.2419433600001</v>
      </c>
      <c r="J100" s="2">
        <f>TREND(Calibration!$A$2:$A$4,Calibration!$B$2:$B$4,C100)</f>
        <v>439.34429397267104</v>
      </c>
      <c r="K100" s="2">
        <f>TREND(Calibration!$A$2:$A$4,Calibration!$C$2:$C$4,E100)</f>
        <v>481.25741259577995</v>
      </c>
      <c r="L100" s="2">
        <f>TREND(Calibration!$A$2:$A$4,Calibration!$D$2:$D$4,G100)</f>
        <v>606.49399290508063</v>
      </c>
    </row>
    <row r="101" spans="1:12" x14ac:dyDescent="0.25">
      <c r="A101">
        <v>495092</v>
      </c>
      <c r="B101">
        <v>14.67500019</v>
      </c>
      <c r="C101">
        <v>0.65829998000000001</v>
      </c>
      <c r="D101">
        <v>990.15802001999998</v>
      </c>
      <c r="E101">
        <v>1.1789000000000001</v>
      </c>
      <c r="F101">
        <v>1198.5469970700001</v>
      </c>
      <c r="G101">
        <v>1.57749999</v>
      </c>
      <c r="H101">
        <v>9.9000003020963209E+37</v>
      </c>
      <c r="J101" s="2">
        <f>TREND(Calibration!$A$2:$A$4,Calibration!$B$2:$B$4,C101)</f>
        <v>437.68421268173995</v>
      </c>
      <c r="K101" s="2">
        <f>TREND(Calibration!$A$2:$A$4,Calibration!$C$2:$C$4,E101)</f>
        <v>462.60054341830318</v>
      </c>
      <c r="L101" s="2">
        <f>TREND(Calibration!$A$2:$A$4,Calibration!$D$2:$D$4,G101)</f>
        <v>606.28710857116153</v>
      </c>
    </row>
    <row r="102" spans="1:12" x14ac:dyDescent="0.25">
      <c r="A102">
        <v>500091</v>
      </c>
      <c r="B102">
        <v>14.678000450000001</v>
      </c>
      <c r="C102">
        <v>0.65560001000000001</v>
      </c>
      <c r="D102">
        <v>646.81201171999999</v>
      </c>
      <c r="E102">
        <v>1.18210006</v>
      </c>
      <c r="F102">
        <v>966.59497069999998</v>
      </c>
      <c r="G102">
        <v>1.57369995</v>
      </c>
      <c r="H102">
        <v>9.9000003020963209E+37</v>
      </c>
      <c r="J102" s="2">
        <f>TREND(Calibration!$A$2:$A$4,Calibration!$B$2:$B$4,C102)</f>
        <v>436.02416828109426</v>
      </c>
      <c r="K102" s="2">
        <f>TREND(Calibration!$A$2:$A$4,Calibration!$C$2:$C$4,E102)</f>
        <v>463.88448189783503</v>
      </c>
      <c r="L102" s="2">
        <f>TREND(Calibration!$A$2:$A$4,Calibration!$D$2:$D$4,G102)</f>
        <v>604.71464528556623</v>
      </c>
    </row>
    <row r="103" spans="1:12" x14ac:dyDescent="0.25">
      <c r="A103">
        <v>505090</v>
      </c>
      <c r="B103">
        <v>14.739000320000001</v>
      </c>
      <c r="C103">
        <v>0.65450001000000002</v>
      </c>
      <c r="D103">
        <v>509.03500365999997</v>
      </c>
      <c r="E103">
        <v>1.2361999800000001</v>
      </c>
      <c r="F103">
        <v>761.625</v>
      </c>
      <c r="G103">
        <v>1.5748000099999999</v>
      </c>
      <c r="H103">
        <v>9.9000003020963209E+37</v>
      </c>
      <c r="J103" s="2">
        <f>TREND(Calibration!$A$2:$A$4,Calibration!$B$2:$B$4,C103)</f>
        <v>435.34784638095829</v>
      </c>
      <c r="K103" s="2">
        <f>TREND(Calibration!$A$2:$A$4,Calibration!$C$2:$C$4,E103)</f>
        <v>485.59062772872397</v>
      </c>
      <c r="L103" s="2">
        <f>TREND(Calibration!$A$2:$A$4,Calibration!$D$2:$D$4,G103)</f>
        <v>605.16985206285062</v>
      </c>
    </row>
    <row r="104" spans="1:12" x14ac:dyDescent="0.25">
      <c r="A104">
        <v>510102</v>
      </c>
      <c r="B104">
        <v>14.769000050000001</v>
      </c>
      <c r="C104">
        <v>0.65939999000000005</v>
      </c>
      <c r="D104">
        <v>136.81700133999999</v>
      </c>
      <c r="E104">
        <v>1.25129998</v>
      </c>
      <c r="F104">
        <v>9.9000003020963209E+37</v>
      </c>
      <c r="G104">
        <v>1.5704</v>
      </c>
      <c r="H104">
        <v>950.60900878999996</v>
      </c>
      <c r="J104" s="2">
        <f>TREND(Calibration!$A$2:$A$4,Calibration!$B$2:$B$4,C104)</f>
        <v>438.3605407302569</v>
      </c>
      <c r="K104" s="2">
        <f>TREND(Calibration!$A$2:$A$4,Calibration!$C$2:$C$4,E104)</f>
        <v>491.6490988326816</v>
      </c>
      <c r="L104" s="2">
        <f>TREND(Calibration!$A$2:$A$4,Calibration!$D$2:$D$4,G104)</f>
        <v>603.34912012812049</v>
      </c>
    </row>
    <row r="105" spans="1:12" x14ac:dyDescent="0.25">
      <c r="A105">
        <v>515091</v>
      </c>
      <c r="B105">
        <v>14.79800034</v>
      </c>
      <c r="C105">
        <v>0.65990000999999998</v>
      </c>
      <c r="D105">
        <v>784.31097411999997</v>
      </c>
      <c r="E105">
        <v>1.26419997</v>
      </c>
      <c r="F105">
        <v>1227.8060302700001</v>
      </c>
      <c r="G105">
        <v>1.56830001</v>
      </c>
      <c r="H105">
        <v>9.9000003020963209E+37</v>
      </c>
      <c r="J105" s="2">
        <f>TREND(Calibration!$A$2:$A$4,Calibration!$B$2:$B$4,C105)</f>
        <v>438.66797207253501</v>
      </c>
      <c r="K105" s="2">
        <f>TREND(Calibration!$A$2:$A$4,Calibration!$C$2:$C$4,E105)</f>
        <v>496.82487477018776</v>
      </c>
      <c r="L105" s="2">
        <f>TREND(Calibration!$A$2:$A$4,Calibration!$D$2:$D$4,G105)</f>
        <v>602.48014054498003</v>
      </c>
    </row>
    <row r="106" spans="1:12" x14ac:dyDescent="0.25">
      <c r="A106">
        <v>520090</v>
      </c>
      <c r="B106">
        <v>14.743000029999999</v>
      </c>
      <c r="C106">
        <v>0.64639997000000005</v>
      </c>
      <c r="D106">
        <v>9.9000003020963209E+37</v>
      </c>
      <c r="E106">
        <v>1.2010999899999999</v>
      </c>
      <c r="F106">
        <v>539.74499512</v>
      </c>
      <c r="G106">
        <v>1.56289995</v>
      </c>
      <c r="H106">
        <v>9.9000003020963209E+37</v>
      </c>
      <c r="J106" s="2">
        <f>TREND(Calibration!$A$2:$A$4,Calibration!$B$2:$B$4,C106)</f>
        <v>430.3676332500695</v>
      </c>
      <c r="K106" s="2">
        <f>TREND(Calibration!$A$2:$A$4,Calibration!$C$2:$C$4,E106)</f>
        <v>471.50769559864415</v>
      </c>
      <c r="L106" s="2">
        <f>TREND(Calibration!$A$2:$A$4,Calibration!$D$2:$D$4,G106)</f>
        <v>600.24558614818113</v>
      </c>
    </row>
    <row r="107" spans="1:12" x14ac:dyDescent="0.25">
      <c r="A107">
        <v>525089</v>
      </c>
      <c r="B107">
        <v>14.829999920000001</v>
      </c>
      <c r="C107">
        <v>0.65130001000000004</v>
      </c>
      <c r="D107">
        <v>401.85299683</v>
      </c>
      <c r="E107">
        <v>1.21019995</v>
      </c>
      <c r="F107">
        <v>9.9000003020963209E+37</v>
      </c>
      <c r="G107">
        <v>1.56449997</v>
      </c>
      <c r="H107">
        <v>1032.45996094</v>
      </c>
      <c r="J107" s="2">
        <f>TREND(Calibration!$A$2:$A$4,Calibration!$B$2:$B$4,C107)</f>
        <v>433.38036448965352</v>
      </c>
      <c r="K107" s="2">
        <f>TREND(Calibration!$A$2:$A$4,Calibration!$C$2:$C$4,E107)</f>
        <v>475.15881114216546</v>
      </c>
      <c r="L107" s="2">
        <f>TREND(Calibration!$A$2:$A$4,Calibration!$D$2:$D$4,G107)</f>
        <v>600.90767725938474</v>
      </c>
    </row>
    <row r="108" spans="1:12" x14ac:dyDescent="0.25">
      <c r="A108">
        <v>530090</v>
      </c>
      <c r="B108">
        <v>14.852999690000001</v>
      </c>
      <c r="C108">
        <v>0.65880000999999999</v>
      </c>
      <c r="D108">
        <v>1159.73498535</v>
      </c>
      <c r="E108">
        <v>1.21560001</v>
      </c>
      <c r="F108">
        <v>1193.60900879</v>
      </c>
      <c r="G108">
        <v>1.56229997</v>
      </c>
      <c r="H108">
        <v>1238.3000488299999</v>
      </c>
      <c r="J108" s="2">
        <f>TREND(Calibration!$A$2:$A$4,Calibration!$B$2:$B$4,C108)</f>
        <v>437.99165017239903</v>
      </c>
      <c r="K108" s="2">
        <f>TREND(Calibration!$A$2:$A$4,Calibration!$C$2:$C$4,E108)</f>
        <v>477.32544077591626</v>
      </c>
      <c r="L108" s="2">
        <f>TREND(Calibration!$A$2:$A$4,Calibration!$D$2:$D$4,G108)</f>
        <v>599.99731336102855</v>
      </c>
    </row>
    <row r="109" spans="1:12" x14ac:dyDescent="0.25">
      <c r="A109">
        <v>535090</v>
      </c>
      <c r="B109">
        <v>14.84000015</v>
      </c>
      <c r="C109">
        <v>0.65560001000000001</v>
      </c>
      <c r="D109">
        <v>1257.9110107399999</v>
      </c>
      <c r="E109">
        <v>1.22430003</v>
      </c>
      <c r="F109">
        <v>1133.01293945</v>
      </c>
      <c r="G109">
        <v>1.5601999799999999</v>
      </c>
      <c r="H109">
        <v>9.9000003020963209E+37</v>
      </c>
      <c r="J109" s="2">
        <f>TREND(Calibration!$A$2:$A$4,Calibration!$B$2:$B$4,C109)</f>
        <v>436.02416828109426</v>
      </c>
      <c r="K109" s="2">
        <f>TREND(Calibration!$A$2:$A$4,Calibration!$C$2:$C$4,E109)</f>
        <v>480.81609109206556</v>
      </c>
      <c r="L109" s="2">
        <f>TREND(Calibration!$A$2:$A$4,Calibration!$D$2:$D$4,G109)</f>
        <v>599.12833377788797</v>
      </c>
    </row>
    <row r="110" spans="1:12" x14ac:dyDescent="0.25">
      <c r="A110">
        <v>540091</v>
      </c>
      <c r="B110">
        <v>14.852999690000001</v>
      </c>
      <c r="C110">
        <v>0.64749997999999997</v>
      </c>
      <c r="D110">
        <v>1283.8540039100001</v>
      </c>
      <c r="E110">
        <v>1.2335</v>
      </c>
      <c r="F110">
        <v>1194.0970459</v>
      </c>
      <c r="G110">
        <v>1.5613000399999999</v>
      </c>
      <c r="H110">
        <v>1328.7159423799999</v>
      </c>
      <c r="J110" s="2">
        <f>TREND(Calibration!$A$2:$A$4,Calibration!$B$2:$B$4,C110)</f>
        <v>431.04396129858634</v>
      </c>
      <c r="K110" s="2">
        <f>TREND(Calibration!$A$2:$A$4,Calibration!$C$2:$C$4,E110)</f>
        <v>484.5073329730111</v>
      </c>
      <c r="L110" s="2">
        <f>TREND(Calibration!$A$2:$A$4,Calibration!$D$2:$D$4,G110)</f>
        <v>599.58354055517248</v>
      </c>
    </row>
    <row r="111" spans="1:12" x14ac:dyDescent="0.25">
      <c r="A111">
        <v>545090</v>
      </c>
      <c r="B111">
        <v>14.80799961</v>
      </c>
      <c r="C111">
        <v>0.65670002000000005</v>
      </c>
      <c r="D111">
        <v>1120.5880127</v>
      </c>
      <c r="E111">
        <v>1.2270000000000001</v>
      </c>
      <c r="F111">
        <v>1075.5069580100001</v>
      </c>
      <c r="G111">
        <v>1.5613000399999999</v>
      </c>
      <c r="H111">
        <v>9.9000003020963209E+37</v>
      </c>
      <c r="J111" s="2">
        <f>TREND(Calibration!$A$2:$A$4,Calibration!$B$2:$B$4,C111)</f>
        <v>436.70049632961121</v>
      </c>
      <c r="K111" s="2">
        <f>TREND(Calibration!$A$2:$A$4,Calibration!$C$2:$C$4,E111)</f>
        <v>481.89938183554591</v>
      </c>
      <c r="L111" s="2">
        <f>TREND(Calibration!$A$2:$A$4,Calibration!$D$2:$D$4,G111)</f>
        <v>599.58354055517248</v>
      </c>
    </row>
    <row r="112" spans="1:12" x14ac:dyDescent="0.25">
      <c r="A112">
        <v>550090</v>
      </c>
      <c r="B112">
        <v>14.75599957</v>
      </c>
      <c r="C112">
        <v>0.65670002000000005</v>
      </c>
      <c r="D112">
        <v>1277.0780029299999</v>
      </c>
      <c r="E112">
        <v>1.2074999799999999</v>
      </c>
      <c r="F112">
        <v>567.67602538999995</v>
      </c>
      <c r="G112">
        <v>1.55910003</v>
      </c>
      <c r="H112">
        <v>9.9000003020963209E+37</v>
      </c>
      <c r="J112" s="2">
        <f>TREND(Calibration!$A$2:$A$4,Calibration!$B$2:$B$4,C112)</f>
        <v>436.70049632961121</v>
      </c>
      <c r="K112" s="2">
        <f>TREND(Calibration!$A$2:$A$4,Calibration!$C$2:$C$4,E112)</f>
        <v>474.07552039868511</v>
      </c>
      <c r="L112" s="2">
        <f>TREND(Calibration!$A$2:$A$4,Calibration!$D$2:$D$4,G112)</f>
        <v>598.67317251879854</v>
      </c>
    </row>
    <row r="113" spans="1:12" x14ac:dyDescent="0.25">
      <c r="A113">
        <v>555090</v>
      </c>
      <c r="B113">
        <v>14.74600029</v>
      </c>
      <c r="C113">
        <v>0.65450001000000002</v>
      </c>
      <c r="D113">
        <v>804.46301270000004</v>
      </c>
      <c r="E113">
        <v>1.2308000299999999</v>
      </c>
      <c r="F113">
        <v>944.69598388999998</v>
      </c>
      <c r="G113">
        <v>1.5596000000000001</v>
      </c>
      <c r="H113">
        <v>9.9000003020963209E+37</v>
      </c>
      <c r="J113" s="2">
        <f>TREND(Calibration!$A$2:$A$4,Calibration!$B$2:$B$4,C113)</f>
        <v>435.34784638095829</v>
      </c>
      <c r="K113" s="2">
        <f>TREND(Calibration!$A$2:$A$4,Calibration!$C$2:$C$4,E113)</f>
        <v>483.42404222953076</v>
      </c>
      <c r="L113" s="2">
        <f>TREND(Calibration!$A$2:$A$4,Calibration!$D$2:$D$4,G113)</f>
        <v>598.8800609907355</v>
      </c>
    </row>
    <row r="114" spans="1:12" x14ac:dyDescent="0.25">
      <c r="A114">
        <v>560090</v>
      </c>
      <c r="B114">
        <v>14.772000309999999</v>
      </c>
      <c r="C114">
        <v>0.65829998000000001</v>
      </c>
      <c r="D114">
        <v>351.71099853999999</v>
      </c>
      <c r="E114">
        <v>1.17569995</v>
      </c>
      <c r="F114">
        <v>9.9000003020963209E+37</v>
      </c>
      <c r="G114">
        <v>1.56229997</v>
      </c>
      <c r="H114">
        <v>1136.27697754</v>
      </c>
      <c r="J114" s="2">
        <f>TREND(Calibration!$A$2:$A$4,Calibration!$B$2:$B$4,C114)</f>
        <v>437.68421268173995</v>
      </c>
      <c r="K114" s="2">
        <f>TREND(Calibration!$A$2:$A$4,Calibration!$C$2:$C$4,E114)</f>
        <v>461.31660895100384</v>
      </c>
      <c r="L114" s="2">
        <f>TREND(Calibration!$A$2:$A$4,Calibration!$D$2:$D$4,G114)</f>
        <v>599.99731336102855</v>
      </c>
    </row>
    <row r="115" spans="1:12" x14ac:dyDescent="0.25">
      <c r="A115">
        <v>565091</v>
      </c>
      <c r="B115">
        <v>14.65799999</v>
      </c>
      <c r="C115">
        <v>0.64859997999999996</v>
      </c>
      <c r="D115">
        <v>1308.3819580100001</v>
      </c>
      <c r="E115">
        <v>1.2209999600000001</v>
      </c>
      <c r="F115">
        <v>764.21997069999998</v>
      </c>
      <c r="G115">
        <v>1.5618000000000001</v>
      </c>
      <c r="H115">
        <v>9.9000003020963209E+37</v>
      </c>
      <c r="J115" s="2">
        <f>TREND(Calibration!$A$2:$A$4,Calibration!$B$2:$B$4,C115)</f>
        <v>431.72028319872237</v>
      </c>
      <c r="K115" s="2">
        <f>TREND(Calibration!$A$2:$A$4,Calibration!$C$2:$C$4,E115)</f>
        <v>479.49202627510948</v>
      </c>
      <c r="L115" s="2">
        <f>TREND(Calibration!$A$2:$A$4,Calibration!$D$2:$D$4,G115)</f>
        <v>599.7904248890917</v>
      </c>
    </row>
    <row r="116" spans="1:12" x14ac:dyDescent="0.25">
      <c r="A116">
        <v>570090</v>
      </c>
      <c r="B116">
        <v>14.600000380000001</v>
      </c>
      <c r="C116">
        <v>0.65289998000000005</v>
      </c>
      <c r="D116">
        <v>576.91601562000005</v>
      </c>
      <c r="E116">
        <v>1.23889995</v>
      </c>
      <c r="F116">
        <v>983.11798095999995</v>
      </c>
      <c r="G116">
        <v>1.5661</v>
      </c>
      <c r="H116">
        <v>9.9000003020963209E+37</v>
      </c>
      <c r="J116" s="2">
        <f>TREND(Calibration!$A$2:$A$4,Calibration!$B$2:$B$4,C116)</f>
        <v>434.36408699016317</v>
      </c>
      <c r="K116" s="2">
        <f>TREND(Calibration!$A$2:$A$4,Calibration!$C$2:$C$4,E116)</f>
        <v>486.67391847220421</v>
      </c>
      <c r="L116" s="2">
        <f>TREND(Calibration!$A$2:$A$4,Calibration!$D$2:$D$4,G116)</f>
        <v>601.56977250860609</v>
      </c>
    </row>
    <row r="117" spans="1:12" x14ac:dyDescent="0.25">
      <c r="A117">
        <v>575090</v>
      </c>
      <c r="B117">
        <v>14.52900028</v>
      </c>
      <c r="C117">
        <v>0.65399998000000004</v>
      </c>
      <c r="D117">
        <v>420.36801147</v>
      </c>
      <c r="E117">
        <v>1.24590003</v>
      </c>
      <c r="F117">
        <v>910.63897704999999</v>
      </c>
      <c r="G117">
        <v>1.5634000299999999</v>
      </c>
      <c r="H117">
        <v>9.9000003020963209E+37</v>
      </c>
      <c r="J117" s="2">
        <f>TREND(Calibration!$A$2:$A$4,Calibration!$B$2:$B$4,C117)</f>
        <v>435.0404088902992</v>
      </c>
      <c r="K117" s="2">
        <f>TREND(Calibration!$A$2:$A$4,Calibration!$C$2:$C$4,E117)</f>
        <v>489.4825133334885</v>
      </c>
      <c r="L117" s="2">
        <f>TREND(Calibration!$A$2:$A$4,Calibration!$D$2:$D$4,G117)</f>
        <v>600.45252013831293</v>
      </c>
    </row>
    <row r="118" spans="1:12" x14ac:dyDescent="0.25">
      <c r="A118">
        <v>580090</v>
      </c>
      <c r="B118">
        <v>14.48600006</v>
      </c>
      <c r="C118">
        <v>0.65289998000000005</v>
      </c>
      <c r="D118">
        <v>329.71499634000003</v>
      </c>
      <c r="E118">
        <v>1.23889995</v>
      </c>
      <c r="F118">
        <v>983.09197998000002</v>
      </c>
      <c r="G118">
        <v>1.56449997</v>
      </c>
      <c r="H118">
        <v>9.9000003020963209E+37</v>
      </c>
      <c r="J118" s="2">
        <f>TREND(Calibration!$A$2:$A$4,Calibration!$B$2:$B$4,C118)</f>
        <v>434.36408699016317</v>
      </c>
      <c r="K118" s="2">
        <f>TREND(Calibration!$A$2:$A$4,Calibration!$C$2:$C$4,E118)</f>
        <v>486.67391847220421</v>
      </c>
      <c r="L118" s="2">
        <f>TREND(Calibration!$A$2:$A$4,Calibration!$D$2:$D$4,G118)</f>
        <v>600.90767725938474</v>
      </c>
    </row>
    <row r="119" spans="1:12" x14ac:dyDescent="0.25">
      <c r="A119">
        <v>585090</v>
      </c>
      <c r="B119">
        <v>14.411999700000001</v>
      </c>
      <c r="C119">
        <v>0.65509998999999997</v>
      </c>
      <c r="D119">
        <v>505.91799927</v>
      </c>
      <c r="E119">
        <v>1.22860003</v>
      </c>
      <c r="F119">
        <v>967.95898437000005</v>
      </c>
      <c r="G119">
        <v>1.5661</v>
      </c>
      <c r="H119">
        <v>9.9000003020963209E+37</v>
      </c>
      <c r="J119" s="2">
        <f>TREND(Calibration!$A$2:$A$4,Calibration!$B$2:$B$4,C119)</f>
        <v>435.71673693881604</v>
      </c>
      <c r="K119" s="2">
        <f>TREND(Calibration!$A$2:$A$4,Calibration!$C$2:$C$4,E119)</f>
        <v>482.54135107531175</v>
      </c>
      <c r="L119" s="2">
        <f>TREND(Calibration!$A$2:$A$4,Calibration!$D$2:$D$4,G119)</f>
        <v>601.56977250860609</v>
      </c>
    </row>
    <row r="120" spans="1:12" x14ac:dyDescent="0.25">
      <c r="A120">
        <v>590090</v>
      </c>
      <c r="B120">
        <v>14.33699989</v>
      </c>
      <c r="C120">
        <v>0.65020001000000005</v>
      </c>
      <c r="D120">
        <v>439.02999878000003</v>
      </c>
      <c r="E120">
        <v>1.2237000499999999</v>
      </c>
      <c r="F120">
        <v>803.64697265999996</v>
      </c>
      <c r="G120">
        <v>1.5666999800000001</v>
      </c>
      <c r="H120">
        <v>9.9000003020963209E+37</v>
      </c>
      <c r="J120" s="2">
        <f>TREND(Calibration!$A$2:$A$4,Calibration!$B$2:$B$4,C120)</f>
        <v>432.70404258951754</v>
      </c>
      <c r="K120" s="2">
        <f>TREND(Calibration!$A$2:$A$4,Calibration!$C$2:$C$4,E120)</f>
        <v>480.57536516537994</v>
      </c>
      <c r="L120" s="2">
        <f>TREND(Calibration!$A$2:$A$4,Calibration!$D$2:$D$4,G120)</f>
        <v>601.81804529575879</v>
      </c>
    </row>
    <row r="121" spans="1:12" x14ac:dyDescent="0.25">
      <c r="A121">
        <v>595091</v>
      </c>
      <c r="B121">
        <v>14.30799961</v>
      </c>
      <c r="C121">
        <v>0.65609998000000003</v>
      </c>
      <c r="D121">
        <v>129.36700439000001</v>
      </c>
      <c r="E121">
        <v>1.21560001</v>
      </c>
      <c r="F121">
        <v>9.9000003020963209E+37</v>
      </c>
      <c r="G121">
        <v>1.56500006</v>
      </c>
      <c r="H121">
        <v>1229.70800781</v>
      </c>
      <c r="J121" s="2">
        <f>TREND(Calibration!$A$2:$A$4,Calibration!$B$2:$B$4,C121)</f>
        <v>436.33156888146794</v>
      </c>
      <c r="K121" s="2">
        <f>TREND(Calibration!$A$2:$A$4,Calibration!$C$2:$C$4,E121)</f>
        <v>477.32544077591626</v>
      </c>
      <c r="L121" s="2">
        <f>TREND(Calibration!$A$2:$A$4,Calibration!$D$2:$D$4,G121)</f>
        <v>601.11461538753429</v>
      </c>
    </row>
    <row r="122" spans="1:12" x14ac:dyDescent="0.25">
      <c r="A122">
        <v>600090</v>
      </c>
      <c r="B122">
        <v>14.21700001</v>
      </c>
      <c r="C122">
        <v>0.64859997999999996</v>
      </c>
      <c r="D122">
        <v>1082.2960205100001</v>
      </c>
      <c r="E122">
        <v>1.23179996</v>
      </c>
      <c r="F122">
        <v>696.62701416000004</v>
      </c>
      <c r="G122">
        <v>1.5709999800000001</v>
      </c>
      <c r="H122">
        <v>9.9000003020963209E+37</v>
      </c>
      <c r="J122" s="2">
        <f>TREND(Calibration!$A$2:$A$4,Calibration!$B$2:$B$4,C122)</f>
        <v>431.72028319872237</v>
      </c>
      <c r="K122" s="2">
        <f>TREND(Calibration!$A$2:$A$4,Calibration!$C$2:$C$4,E122)</f>
        <v>483.82523739582086</v>
      </c>
      <c r="L122" s="2">
        <f>TREND(Calibration!$A$2:$A$4,Calibration!$D$2:$D$4,G122)</f>
        <v>603.59739291527319</v>
      </c>
    </row>
    <row r="123" spans="1:12" x14ac:dyDescent="0.25">
      <c r="A123">
        <v>605091</v>
      </c>
      <c r="B123">
        <v>14.211000439999999</v>
      </c>
      <c r="C123">
        <v>0.64969999</v>
      </c>
      <c r="D123">
        <v>460.48300171</v>
      </c>
      <c r="E123">
        <v>1.2216000600000001</v>
      </c>
      <c r="F123">
        <v>875.56701659999999</v>
      </c>
      <c r="G123">
        <v>1.5730999699999999</v>
      </c>
      <c r="H123">
        <v>9.9000003020963209E+37</v>
      </c>
      <c r="J123" s="2">
        <f>TREND(Calibration!$A$2:$A$4,Calibration!$B$2:$B$4,C123)</f>
        <v>432.39661124723932</v>
      </c>
      <c r="K123" s="2">
        <f>TREND(Calibration!$A$2:$A$4,Calibration!$C$2:$C$4,E123)</f>
        <v>479.73280034858527</v>
      </c>
      <c r="L123" s="2">
        <f>TREND(Calibration!$A$2:$A$4,Calibration!$D$2:$D$4,G123)</f>
        <v>604.46637249841365</v>
      </c>
    </row>
    <row r="124" spans="1:12" x14ac:dyDescent="0.25">
      <c r="A124">
        <v>610093</v>
      </c>
      <c r="B124">
        <v>14.25300026</v>
      </c>
      <c r="C124">
        <v>0.65829998000000001</v>
      </c>
      <c r="D124">
        <v>347.33401488999999</v>
      </c>
      <c r="E124">
        <v>1.2524000399999999</v>
      </c>
      <c r="F124">
        <v>9.9000003020963209E+37</v>
      </c>
      <c r="G124">
        <v>1.5677000299999999</v>
      </c>
      <c r="H124">
        <v>885.31201171999999</v>
      </c>
      <c r="J124" s="2">
        <f>TREND(Calibration!$A$2:$A$4,Calibration!$B$2:$B$4,C124)</f>
        <v>437.68421268173995</v>
      </c>
      <c r="K124" s="2">
        <f>TREND(Calibration!$A$2:$A$4,Calibration!$C$2:$C$4,E124)</f>
        <v>492.09046848318621</v>
      </c>
      <c r="L124" s="2">
        <f>TREND(Calibration!$A$2:$A$4,Calibration!$D$2:$D$4,G124)</f>
        <v>602.23186775782733</v>
      </c>
    </row>
    <row r="125" spans="1:12" x14ac:dyDescent="0.25">
      <c r="A125">
        <v>615092</v>
      </c>
      <c r="B125">
        <v>14.23700047</v>
      </c>
      <c r="C125">
        <v>0.65829998000000001</v>
      </c>
      <c r="D125">
        <v>765.57897949000005</v>
      </c>
      <c r="E125">
        <v>1.23670006</v>
      </c>
      <c r="F125">
        <v>1340.0539550799999</v>
      </c>
      <c r="G125">
        <v>1.56449997</v>
      </c>
      <c r="H125">
        <v>9.9000003020963209E+37</v>
      </c>
      <c r="J125" s="2">
        <f>TREND(Calibration!$A$2:$A$4,Calibration!$B$2:$B$4,C125)</f>
        <v>437.68421268173995</v>
      </c>
      <c r="K125" s="2">
        <f>TREND(Calibration!$A$2:$A$4,Calibration!$C$2:$C$4,E125)</f>
        <v>485.79127145254296</v>
      </c>
      <c r="L125" s="2">
        <f>TREND(Calibration!$A$2:$A$4,Calibration!$D$2:$D$4,G125)</f>
        <v>600.90767725938474</v>
      </c>
    </row>
    <row r="126" spans="1:12" x14ac:dyDescent="0.25">
      <c r="A126">
        <v>620091</v>
      </c>
      <c r="B126">
        <v>14.152000429999999</v>
      </c>
      <c r="C126">
        <v>0.65240001999999997</v>
      </c>
      <c r="D126">
        <v>997.15997314000003</v>
      </c>
      <c r="E126">
        <v>1.1854000099999999</v>
      </c>
      <c r="F126">
        <v>1020.59301758</v>
      </c>
      <c r="G126">
        <v>1.5730999699999999</v>
      </c>
      <c r="H126">
        <v>9.9000003020963209E+37</v>
      </c>
      <c r="J126" s="2">
        <f>TREND(Calibration!$A$2:$A$4,Calibration!$B$2:$B$4,C126)</f>
        <v>434.05669253817041</v>
      </c>
      <c r="K126" s="2">
        <f>TREND(Calibration!$A$2:$A$4,Calibration!$C$2:$C$4,E126)</f>
        <v>465.20849856800089</v>
      </c>
      <c r="L126" s="2">
        <f>TREND(Calibration!$A$2:$A$4,Calibration!$D$2:$D$4,G126)</f>
        <v>604.46637249841365</v>
      </c>
    </row>
    <row r="127" spans="1:12" x14ac:dyDescent="0.25">
      <c r="A127">
        <v>625091</v>
      </c>
      <c r="B127">
        <v>14.126000400000001</v>
      </c>
      <c r="C127">
        <v>0.65450001000000002</v>
      </c>
      <c r="D127">
        <v>426.10299683</v>
      </c>
      <c r="E127">
        <v>1.21510005</v>
      </c>
      <c r="F127">
        <v>9.9000003020963209E+37</v>
      </c>
      <c r="G127">
        <v>1.5791000100000001</v>
      </c>
      <c r="H127">
        <v>9.9000003020963209E+37</v>
      </c>
      <c r="J127" s="2">
        <f>TREND(Calibration!$A$2:$A$4,Calibration!$B$2:$B$4,C127)</f>
        <v>435.34784638095829</v>
      </c>
      <c r="K127" s="2">
        <f>TREND(Calibration!$A$2:$A$4,Calibration!$C$2:$C$4,E127)</f>
        <v>477.1248451988875</v>
      </c>
      <c r="L127" s="2">
        <f>TREND(Calibration!$A$2:$A$4,Calibration!$D$2:$D$4,G127)</f>
        <v>606.94919968236513</v>
      </c>
    </row>
    <row r="128" spans="1:12" x14ac:dyDescent="0.25">
      <c r="A128">
        <v>630102</v>
      </c>
      <c r="B128">
        <v>14.11299992</v>
      </c>
      <c r="C128">
        <v>0.65450001000000002</v>
      </c>
      <c r="D128">
        <v>716.33599853999999</v>
      </c>
      <c r="E128">
        <v>1.2361999800000001</v>
      </c>
      <c r="F128">
        <v>1031.7860107399999</v>
      </c>
      <c r="G128">
        <v>1.5801999600000001</v>
      </c>
      <c r="H128">
        <v>9.9000003020963209E+37</v>
      </c>
      <c r="J128" s="2">
        <f>TREND(Calibration!$A$2:$A$4,Calibration!$B$2:$B$4,C128)</f>
        <v>435.34784638095829</v>
      </c>
      <c r="K128" s="2">
        <f>TREND(Calibration!$A$2:$A$4,Calibration!$C$2:$C$4,E128)</f>
        <v>485.59062772872397</v>
      </c>
      <c r="L128" s="2">
        <f>TREND(Calibration!$A$2:$A$4,Calibration!$D$2:$D$4,G128)</f>
        <v>607.40436094145468</v>
      </c>
    </row>
    <row r="129" spans="1:12" x14ac:dyDescent="0.25">
      <c r="A129">
        <v>635092</v>
      </c>
      <c r="B129">
        <v>14.08100033</v>
      </c>
      <c r="C129">
        <v>0.66049999000000004</v>
      </c>
      <c r="D129">
        <v>179.61599731000001</v>
      </c>
      <c r="E129">
        <v>1.26909995</v>
      </c>
      <c r="F129">
        <v>9.9000003020963209E+37</v>
      </c>
      <c r="G129">
        <v>1.57959998</v>
      </c>
      <c r="H129">
        <v>9.9000003020963209E+37</v>
      </c>
      <c r="J129" s="2">
        <f>TREND(Calibration!$A$2:$A$4,Calibration!$B$2:$B$4,C129)</f>
        <v>439.03686263039287</v>
      </c>
      <c r="K129" s="2">
        <f>TREND(Calibration!$A$2:$A$4,Calibration!$C$2:$C$4,E129)</f>
        <v>498.79086068011958</v>
      </c>
      <c r="L129" s="2">
        <f>TREND(Calibration!$A$2:$A$4,Calibration!$D$2:$D$4,G129)</f>
        <v>607.15608815430198</v>
      </c>
    </row>
    <row r="130" spans="1:12" x14ac:dyDescent="0.25">
      <c r="A130">
        <v>640091</v>
      </c>
      <c r="B130">
        <v>14.11699963</v>
      </c>
      <c r="C130">
        <v>0.66210002000000001</v>
      </c>
      <c r="D130">
        <v>935.87902831999997</v>
      </c>
      <c r="E130">
        <v>1.2723</v>
      </c>
      <c r="F130">
        <v>9.9000003020963209E+37</v>
      </c>
      <c r="G130">
        <v>1.5785000300000001</v>
      </c>
      <c r="H130">
        <v>9.9000003020963209E+37</v>
      </c>
      <c r="J130" s="2">
        <f>TREND(Calibration!$A$2:$A$4,Calibration!$B$2:$B$4,C130)</f>
        <v>440.02062202118799</v>
      </c>
      <c r="K130" s="2">
        <f>TREND(Calibration!$A$2:$A$4,Calibration!$C$2:$C$4,E130)</f>
        <v>500.07479514741891</v>
      </c>
      <c r="L130" s="2">
        <f>TREND(Calibration!$A$2:$A$4,Calibration!$D$2:$D$4,G130)</f>
        <v>606.70092689521255</v>
      </c>
    </row>
    <row r="131" spans="1:12" x14ac:dyDescent="0.25">
      <c r="A131">
        <v>645093</v>
      </c>
      <c r="B131">
        <v>14.09399986</v>
      </c>
      <c r="C131">
        <v>0.66479999000000001</v>
      </c>
      <c r="D131">
        <v>1003.2670288100001</v>
      </c>
      <c r="E131">
        <v>1.2841999500000001</v>
      </c>
      <c r="F131">
        <v>9.9000003020963209E+37</v>
      </c>
      <c r="G131">
        <v>1.57579994</v>
      </c>
      <c r="H131">
        <v>1294.3470459</v>
      </c>
      <c r="J131" s="2">
        <f>TREND(Calibration!$A$2:$A$4,Calibration!$B$2:$B$4,C131)</f>
        <v>441.68066642183362</v>
      </c>
      <c r="K131" s="2">
        <f>TREND(Calibration!$A$2:$A$4,Calibration!$C$2:$C$4,E131)</f>
        <v>504.84933178407732</v>
      </c>
      <c r="L131" s="2">
        <f>TREND(Calibration!$A$2:$A$4,Calibration!$D$2:$D$4,G131)</f>
        <v>605.58362486870681</v>
      </c>
    </row>
    <row r="132" spans="1:12" x14ac:dyDescent="0.25">
      <c r="A132">
        <v>650091</v>
      </c>
      <c r="B132">
        <v>14.05200005</v>
      </c>
      <c r="C132">
        <v>0.66799998000000005</v>
      </c>
      <c r="D132">
        <v>959.10797118999994</v>
      </c>
      <c r="E132">
        <v>1.2539999500000001</v>
      </c>
      <c r="F132">
        <v>1281.3659668</v>
      </c>
      <c r="G132">
        <v>1.5709999800000001</v>
      </c>
      <c r="H132">
        <v>1270.4110107399999</v>
      </c>
      <c r="J132" s="2">
        <f>TREND(Calibration!$A$2:$A$4,Calibration!$B$2:$B$4,C132)</f>
        <v>443.64814216475753</v>
      </c>
      <c r="K132" s="2">
        <f>TREND(Calibration!$A$2:$A$4,Calibration!$C$2:$C$4,E132)</f>
        <v>492.73238957616195</v>
      </c>
      <c r="L132" s="2">
        <f>TREND(Calibration!$A$2:$A$4,Calibration!$D$2:$D$4,G132)</f>
        <v>603.59739291527319</v>
      </c>
    </row>
    <row r="133" spans="1:12" x14ac:dyDescent="0.25">
      <c r="A133">
        <v>655091</v>
      </c>
      <c r="B133">
        <v>14.083999629999999</v>
      </c>
      <c r="C133">
        <v>0.67019998999999997</v>
      </c>
      <c r="D133">
        <v>981.13098145000004</v>
      </c>
      <c r="E133">
        <v>1.2270000000000001</v>
      </c>
      <c r="F133">
        <v>1247.8489990200001</v>
      </c>
      <c r="G133">
        <v>1.5742000300000001</v>
      </c>
      <c r="H133">
        <v>1215.3830566399999</v>
      </c>
      <c r="J133" s="2">
        <f>TREND(Calibration!$A$2:$A$4,Calibration!$B$2:$B$4,C133)</f>
        <v>445.0007921134104</v>
      </c>
      <c r="K133" s="2">
        <f>TREND(Calibration!$A$2:$A$4,Calibration!$C$2:$C$4,E133)</f>
        <v>481.89938183554591</v>
      </c>
      <c r="L133" s="2">
        <f>TREND(Calibration!$A$2:$A$4,Calibration!$D$2:$D$4,G133)</f>
        <v>604.92157927569815</v>
      </c>
    </row>
    <row r="134" spans="1:12" x14ac:dyDescent="0.25">
      <c r="A134">
        <v>660092</v>
      </c>
      <c r="B134">
        <v>14.10400009</v>
      </c>
      <c r="C134">
        <v>0.66320002</v>
      </c>
      <c r="D134">
        <v>957.93298340000001</v>
      </c>
      <c r="E134">
        <v>1.2668999400000001</v>
      </c>
      <c r="F134">
        <v>845.14099121000004</v>
      </c>
      <c r="G134">
        <v>1.57149994</v>
      </c>
      <c r="H134">
        <v>9.9000003020963209E+37</v>
      </c>
      <c r="J134" s="2">
        <f>TREND(Calibration!$A$2:$A$4,Calibration!$B$2:$B$4,C134)</f>
        <v>440.69694392132402</v>
      </c>
      <c r="K134" s="2">
        <f>TREND(Calibration!$A$2:$A$4,Calibration!$C$2:$C$4,E134)</f>
        <v>497.90816551366811</v>
      </c>
      <c r="L134" s="2">
        <f>TREND(Calibration!$A$2:$A$4,Calibration!$D$2:$D$4,G134)</f>
        <v>603.8042772491923</v>
      </c>
    </row>
    <row r="135" spans="1:12" x14ac:dyDescent="0.25">
      <c r="A135">
        <v>665092</v>
      </c>
      <c r="B135">
        <v>14.19799995</v>
      </c>
      <c r="C135">
        <v>0.66259997999999998</v>
      </c>
      <c r="D135">
        <v>482.60400391000002</v>
      </c>
      <c r="E135">
        <v>1.2382999699999999</v>
      </c>
      <c r="F135">
        <v>665.68103026999995</v>
      </c>
      <c r="G135">
        <v>1.5601999799999999</v>
      </c>
      <c r="H135">
        <v>9.9000003020963209E+37</v>
      </c>
      <c r="J135" s="2">
        <f>TREND(Calibration!$A$2:$A$4,Calibration!$B$2:$B$4,C135)</f>
        <v>440.3280164731807</v>
      </c>
      <c r="K135" s="2">
        <f>TREND(Calibration!$A$2:$A$4,Calibration!$C$2:$C$4,E135)</f>
        <v>486.43319254551858</v>
      </c>
      <c r="L135" s="2">
        <f>TREND(Calibration!$A$2:$A$4,Calibration!$D$2:$D$4,G135)</f>
        <v>599.12833377788797</v>
      </c>
    </row>
    <row r="136" spans="1:12" x14ac:dyDescent="0.25">
      <c r="A136">
        <v>670092</v>
      </c>
      <c r="B136">
        <v>14.31099987</v>
      </c>
      <c r="C136">
        <v>0.66210002000000001</v>
      </c>
      <c r="D136">
        <v>615.82000731999995</v>
      </c>
      <c r="E136">
        <v>1.25450003</v>
      </c>
      <c r="F136">
        <v>790.38000488</v>
      </c>
      <c r="G136">
        <v>1.5585999500000001</v>
      </c>
      <c r="H136">
        <v>9.9000003020963209E+37</v>
      </c>
      <c r="J136" s="2">
        <f>TREND(Calibration!$A$2:$A$4,Calibration!$B$2:$B$4,C136)</f>
        <v>440.02062202118799</v>
      </c>
      <c r="K136" s="2">
        <f>TREND(Calibration!$A$2:$A$4,Calibration!$C$2:$C$4,E136)</f>
        <v>492.93303329998093</v>
      </c>
      <c r="L136" s="2">
        <f>TREND(Calibration!$A$2:$A$4,Calibration!$D$2:$D$4,G136)</f>
        <v>598.46623852866674</v>
      </c>
    </row>
    <row r="137" spans="1:12" x14ac:dyDescent="0.25">
      <c r="A137">
        <v>675103</v>
      </c>
      <c r="B137">
        <v>14.36299992</v>
      </c>
      <c r="C137">
        <v>0.65880000999999999</v>
      </c>
      <c r="D137">
        <v>1002.32598877</v>
      </c>
      <c r="E137">
        <v>1.2259000499999999</v>
      </c>
      <c r="F137">
        <v>429.15200806000001</v>
      </c>
      <c r="G137">
        <v>1.56289995</v>
      </c>
      <c r="H137">
        <v>9.9000003020963209E+37</v>
      </c>
      <c r="J137" s="2">
        <f>TREND(Calibration!$A$2:$A$4,Calibration!$B$2:$B$4,C137)</f>
        <v>437.99165017239903</v>
      </c>
      <c r="K137" s="2">
        <f>TREND(Calibration!$A$2:$A$4,Calibration!$C$2:$C$4,E137)</f>
        <v>481.45805631959894</v>
      </c>
      <c r="L137" s="2">
        <f>TREND(Calibration!$A$2:$A$4,Calibration!$D$2:$D$4,G137)</f>
        <v>600.24558614818113</v>
      </c>
    </row>
    <row r="138" spans="1:12" x14ac:dyDescent="0.25">
      <c r="A138">
        <v>680092</v>
      </c>
      <c r="B138">
        <v>14.402000429999999</v>
      </c>
      <c r="C138">
        <v>0.65829998000000001</v>
      </c>
      <c r="D138">
        <v>677.41302489999998</v>
      </c>
      <c r="E138">
        <v>1.2005000100000001</v>
      </c>
      <c r="F138">
        <v>100.32299805</v>
      </c>
      <c r="G138">
        <v>1.56500006</v>
      </c>
      <c r="H138">
        <v>1361.3940429700001</v>
      </c>
      <c r="J138" s="2">
        <f>TREND(Calibration!$A$2:$A$4,Calibration!$B$2:$B$4,C138)</f>
        <v>437.68421268173995</v>
      </c>
      <c r="K138" s="2">
        <f>TREND(Calibration!$A$2:$A$4,Calibration!$C$2:$C$4,E138)</f>
        <v>471.26696967195863</v>
      </c>
      <c r="L138" s="2">
        <f>TREND(Calibration!$A$2:$A$4,Calibration!$D$2:$D$4,G138)</f>
        <v>601.11461538753429</v>
      </c>
    </row>
    <row r="139" spans="1:12" x14ac:dyDescent="0.25">
      <c r="A139">
        <v>685091</v>
      </c>
      <c r="B139">
        <v>14.47999954</v>
      </c>
      <c r="C139">
        <v>0.65719998000000002</v>
      </c>
      <c r="D139">
        <v>531.55603026999995</v>
      </c>
      <c r="E139">
        <v>1.1858999699999999</v>
      </c>
      <c r="F139">
        <v>353.50601196000002</v>
      </c>
      <c r="G139">
        <v>1.5585999500000001</v>
      </c>
      <c r="H139">
        <v>9.9000003020963209E+37</v>
      </c>
      <c r="J139" s="2">
        <f>TREND(Calibration!$A$2:$A$4,Calibration!$B$2:$B$4,C139)</f>
        <v>437.00789078160392</v>
      </c>
      <c r="K139" s="2">
        <f>TREND(Calibration!$A$2:$A$4,Calibration!$C$2:$C$4,E139)</f>
        <v>465.40909414502966</v>
      </c>
      <c r="L139" s="2">
        <f>TREND(Calibration!$A$2:$A$4,Calibration!$D$2:$D$4,G139)</f>
        <v>598.46623852866674</v>
      </c>
    </row>
    <row r="140" spans="1:12" x14ac:dyDescent="0.25">
      <c r="A140">
        <v>690091</v>
      </c>
      <c r="B140">
        <v>14.541999819999999</v>
      </c>
      <c r="C140">
        <v>0.66049999000000004</v>
      </c>
      <c r="D140">
        <v>452.84500121999997</v>
      </c>
      <c r="E140">
        <v>1.2005000100000001</v>
      </c>
      <c r="F140">
        <v>937.80902100000003</v>
      </c>
      <c r="G140">
        <v>1.5569000200000001</v>
      </c>
      <c r="H140">
        <v>9.9000003020963209E+37</v>
      </c>
      <c r="J140" s="2">
        <f>TREND(Calibration!$A$2:$A$4,Calibration!$B$2:$B$4,C140)</f>
        <v>439.03686263039287</v>
      </c>
      <c r="K140" s="2">
        <f>TREND(Calibration!$A$2:$A$4,Calibration!$C$2:$C$4,E140)</f>
        <v>471.26696967195863</v>
      </c>
      <c r="L140" s="2">
        <f>TREND(Calibration!$A$2:$A$4,Calibration!$D$2:$D$4,G140)</f>
        <v>597.7628044824246</v>
      </c>
    </row>
    <row r="141" spans="1:12" x14ac:dyDescent="0.25">
      <c r="A141">
        <v>695092</v>
      </c>
      <c r="B141">
        <v>14.661999700000001</v>
      </c>
      <c r="C141">
        <v>0.66149997999999999</v>
      </c>
      <c r="D141">
        <v>401.81600952000002</v>
      </c>
      <c r="E141">
        <v>1.22860003</v>
      </c>
      <c r="F141">
        <v>9.9000003020963209E+37</v>
      </c>
      <c r="G141">
        <v>1.55910003</v>
      </c>
      <c r="H141">
        <v>1083.16503906</v>
      </c>
      <c r="J141" s="2">
        <f>TREND(Calibration!$A$2:$A$4,Calibration!$B$2:$B$4,C141)</f>
        <v>439.65169457304467</v>
      </c>
      <c r="K141" s="2">
        <f>TREND(Calibration!$A$2:$A$4,Calibration!$C$2:$C$4,E141)</f>
        <v>482.54135107531175</v>
      </c>
      <c r="L141" s="2">
        <f>TREND(Calibration!$A$2:$A$4,Calibration!$D$2:$D$4,G141)</f>
        <v>598.67317251879854</v>
      </c>
    </row>
    <row r="142" spans="1:12" x14ac:dyDescent="0.25">
      <c r="A142">
        <v>700091</v>
      </c>
      <c r="B142">
        <v>14.694000239999999</v>
      </c>
      <c r="C142">
        <v>0.65719998000000002</v>
      </c>
      <c r="D142">
        <v>913.47998046999999</v>
      </c>
      <c r="E142">
        <v>1.16970003</v>
      </c>
      <c r="F142">
        <v>941.09002685999997</v>
      </c>
      <c r="G142">
        <v>1.56289995</v>
      </c>
      <c r="H142">
        <v>9.9000003020963209E+37</v>
      </c>
      <c r="J142" s="2">
        <f>TREND(Calibration!$A$2:$A$4,Calibration!$B$2:$B$4,C142)</f>
        <v>437.00789078160392</v>
      </c>
      <c r="K142" s="2">
        <f>TREND(Calibration!$A$2:$A$4,Calibration!$C$2:$C$4,E142)</f>
        <v>458.90930153735763</v>
      </c>
      <c r="L142" s="2">
        <f>TREND(Calibration!$A$2:$A$4,Calibration!$D$2:$D$4,G142)</f>
        <v>600.24558614818113</v>
      </c>
    </row>
    <row r="143" spans="1:12" x14ac:dyDescent="0.25">
      <c r="A143">
        <v>705091</v>
      </c>
      <c r="B143">
        <v>14.7329998</v>
      </c>
      <c r="C143">
        <v>0.65069997000000002</v>
      </c>
      <c r="D143">
        <v>817.61798095999995</v>
      </c>
      <c r="E143">
        <v>1.1950999499999999</v>
      </c>
      <c r="F143">
        <v>810.24597168000003</v>
      </c>
      <c r="G143">
        <v>1.56449997</v>
      </c>
      <c r="H143">
        <v>9.9000003020963209E+37</v>
      </c>
      <c r="J143" s="2">
        <f>TREND(Calibration!$A$2:$A$4,Calibration!$B$2:$B$4,C143)</f>
        <v>433.01143704151025</v>
      </c>
      <c r="K143" s="2">
        <f>TREND(Calibration!$A$2:$A$4,Calibration!$C$2:$C$4,E143)</f>
        <v>469.10034003820772</v>
      </c>
      <c r="L143" s="2">
        <f>TREND(Calibration!$A$2:$A$4,Calibration!$D$2:$D$4,G143)</f>
        <v>600.90767725938474</v>
      </c>
    </row>
    <row r="144" spans="1:12" x14ac:dyDescent="0.25">
      <c r="A144">
        <v>710094</v>
      </c>
      <c r="B144">
        <v>14.795000079999999</v>
      </c>
      <c r="C144">
        <v>0.65289998000000005</v>
      </c>
      <c r="D144">
        <v>734.95599364999998</v>
      </c>
      <c r="E144">
        <v>1.2129000400000001</v>
      </c>
      <c r="F144">
        <v>1019.29199219</v>
      </c>
      <c r="G144">
        <v>1.56400001</v>
      </c>
      <c r="H144">
        <v>1052.0760498</v>
      </c>
      <c r="J144" s="2">
        <f>TREND(Calibration!$A$2:$A$4,Calibration!$B$2:$B$4,C144)</f>
        <v>434.36408699016317</v>
      </c>
      <c r="K144" s="2">
        <f>TREND(Calibration!$A$2:$A$4,Calibration!$C$2:$C$4,E144)</f>
        <v>476.24215003243603</v>
      </c>
      <c r="L144" s="2">
        <f>TREND(Calibration!$A$2:$A$4,Calibration!$D$2:$D$4,G144)</f>
        <v>600.70079292546563</v>
      </c>
    </row>
    <row r="145" spans="1:12" x14ac:dyDescent="0.25">
      <c r="A145">
        <v>715094</v>
      </c>
      <c r="B145">
        <v>14.772000309999999</v>
      </c>
      <c r="C145">
        <v>0.65289998000000005</v>
      </c>
      <c r="D145">
        <v>9.9000003020963209E+37</v>
      </c>
      <c r="E145">
        <v>1.1703000100000001</v>
      </c>
      <c r="F145">
        <v>-139.24099731000001</v>
      </c>
      <c r="G145">
        <v>1.5656000400000001</v>
      </c>
      <c r="H145">
        <v>9.9000003020963209E+37</v>
      </c>
      <c r="J145" s="2">
        <f>TREND(Calibration!$A$2:$A$4,Calibration!$B$2:$B$4,C145)</f>
        <v>434.36408699016317</v>
      </c>
      <c r="K145" s="2">
        <f>TREND(Calibration!$A$2:$A$4,Calibration!$C$2:$C$4,E145)</f>
        <v>459.15002746404326</v>
      </c>
      <c r="L145" s="2">
        <f>TREND(Calibration!$A$2:$A$4,Calibration!$D$2:$D$4,G145)</f>
        <v>601.36288817468699</v>
      </c>
    </row>
    <row r="146" spans="1:12" x14ac:dyDescent="0.25">
      <c r="A146">
        <v>720094</v>
      </c>
      <c r="B146">
        <v>14.795000079999999</v>
      </c>
      <c r="C146">
        <v>0.64529996999999995</v>
      </c>
      <c r="D146">
        <v>667.82800293000003</v>
      </c>
      <c r="E146">
        <v>1.17509997</v>
      </c>
      <c r="F146">
        <v>177.67799377</v>
      </c>
      <c r="G146">
        <v>1.55910003</v>
      </c>
      <c r="H146">
        <v>9.9000003020963209E+37</v>
      </c>
      <c r="J146" s="2">
        <f>TREND(Calibration!$A$2:$A$4,Calibration!$B$2:$B$4,C146)</f>
        <v>429.69131134993341</v>
      </c>
      <c r="K146" s="2">
        <f>TREND(Calibration!$A$2:$A$4,Calibration!$C$2:$C$4,E146)</f>
        <v>461.07588302431822</v>
      </c>
      <c r="L146" s="2">
        <f>TREND(Calibration!$A$2:$A$4,Calibration!$D$2:$D$4,G146)</f>
        <v>598.67317251879854</v>
      </c>
    </row>
    <row r="147" spans="1:12" x14ac:dyDescent="0.25">
      <c r="A147">
        <v>725107</v>
      </c>
      <c r="B147">
        <v>14.855999949999999</v>
      </c>
      <c r="C147">
        <v>0.64700000999999996</v>
      </c>
      <c r="D147">
        <v>445.18701171999999</v>
      </c>
      <c r="E147">
        <v>1.1837999800000001</v>
      </c>
      <c r="F147">
        <v>884.13201904000005</v>
      </c>
      <c r="G147">
        <v>1.55369997</v>
      </c>
      <c r="H147">
        <v>990.62298583999996</v>
      </c>
      <c r="J147" s="2">
        <f>TREND(Calibration!$A$2:$A$4,Calibration!$B$2:$B$4,C147)</f>
        <v>430.73656069821271</v>
      </c>
      <c r="K147" s="2">
        <f>TREND(Calibration!$A$2:$A$4,Calibration!$C$2:$C$4,E147)</f>
        <v>464.56652932823505</v>
      </c>
      <c r="L147" s="2">
        <f>TREND(Calibration!$A$2:$A$4,Calibration!$D$2:$D$4,G147)</f>
        <v>596.43861812199964</v>
      </c>
    </row>
    <row r="148" spans="1:12" x14ac:dyDescent="0.25">
      <c r="A148">
        <v>730094</v>
      </c>
      <c r="B148">
        <v>14.84000015</v>
      </c>
      <c r="C148">
        <v>0.65399998000000004</v>
      </c>
      <c r="D148">
        <v>1284.3830566399999</v>
      </c>
      <c r="E148">
        <v>1.1507999900000001</v>
      </c>
      <c r="F148">
        <v>71.710998540000006</v>
      </c>
      <c r="G148">
        <v>1.5514999599999999</v>
      </c>
      <c r="H148">
        <v>9.9000003020963209E+37</v>
      </c>
      <c r="J148" s="2">
        <f>TREND(Calibration!$A$2:$A$4,Calibration!$B$2:$B$4,C148)</f>
        <v>435.0404088902992</v>
      </c>
      <c r="K148" s="2">
        <f>TREND(Calibration!$A$2:$A$4,Calibration!$C$2:$C$4,E148)</f>
        <v>451.32616602718252</v>
      </c>
      <c r="L148" s="2">
        <f>TREND(Calibration!$A$2:$A$4,Calibration!$D$2:$D$4,G148)</f>
        <v>595.5282500856257</v>
      </c>
    </row>
    <row r="149" spans="1:12" x14ac:dyDescent="0.25">
      <c r="A149">
        <v>735094</v>
      </c>
      <c r="B149">
        <v>14.824000359999999</v>
      </c>
      <c r="C149">
        <v>0.65780002000000004</v>
      </c>
      <c r="D149">
        <v>711.58099364999998</v>
      </c>
      <c r="E149">
        <v>1.1767000000000001</v>
      </c>
      <c r="F149">
        <v>499.06298828000001</v>
      </c>
      <c r="G149">
        <v>1.5471999599999999</v>
      </c>
      <c r="H149">
        <v>1307.91503906</v>
      </c>
      <c r="J149" s="2">
        <f>TREND(Calibration!$A$2:$A$4,Calibration!$B$2:$B$4,C149)</f>
        <v>437.37681822974724</v>
      </c>
      <c r="K149" s="2">
        <f>TREND(Calibration!$A$2:$A$4,Calibration!$C$2:$C$4,E149)</f>
        <v>461.71785226408417</v>
      </c>
      <c r="L149" s="2">
        <f>TREND(Calibration!$A$2:$A$4,Calibration!$D$2:$D$4,G149)</f>
        <v>593.74890246611119</v>
      </c>
    </row>
    <row r="150" spans="1:12" x14ac:dyDescent="0.25">
      <c r="A150">
        <v>740095</v>
      </c>
      <c r="B150">
        <v>14.821000099999999</v>
      </c>
      <c r="C150">
        <v>0.65829998000000001</v>
      </c>
      <c r="D150">
        <v>686.84899901999995</v>
      </c>
      <c r="E150">
        <v>1.1685999600000001</v>
      </c>
      <c r="F150">
        <v>626.10797118999994</v>
      </c>
      <c r="G150">
        <v>1.5461000199999999</v>
      </c>
      <c r="H150">
        <v>9.9000003020963209E+37</v>
      </c>
      <c r="J150" s="2">
        <f>TREND(Calibration!$A$2:$A$4,Calibration!$B$2:$B$4,C150)</f>
        <v>437.68421268173995</v>
      </c>
      <c r="K150" s="2">
        <f>TREND(Calibration!$A$2:$A$4,Calibration!$C$2:$C$4,E150)</f>
        <v>458.46792787462056</v>
      </c>
      <c r="L150" s="2">
        <f>TREND(Calibration!$A$2:$A$4,Calibration!$D$2:$D$4,G150)</f>
        <v>593.29374534503938</v>
      </c>
    </row>
    <row r="151" spans="1:12" x14ac:dyDescent="0.25">
      <c r="A151">
        <v>745093</v>
      </c>
      <c r="B151">
        <v>14.82699966</v>
      </c>
      <c r="C151">
        <v>0.65780002000000004</v>
      </c>
      <c r="D151">
        <v>556.26300048999997</v>
      </c>
      <c r="E151">
        <v>1.19289994</v>
      </c>
      <c r="F151">
        <v>619.72100829999999</v>
      </c>
      <c r="G151">
        <v>1.5471999599999999</v>
      </c>
      <c r="H151">
        <v>9.9000003020963209E+37</v>
      </c>
      <c r="J151" s="2">
        <f>TREND(Calibration!$A$2:$A$4,Calibration!$B$2:$B$4,C151)</f>
        <v>437.37681822974724</v>
      </c>
      <c r="K151" s="2">
        <f>TREND(Calibration!$A$2:$A$4,Calibration!$C$2:$C$4,E151)</f>
        <v>468.21764487175625</v>
      </c>
      <c r="L151" s="2">
        <f>TREND(Calibration!$A$2:$A$4,Calibration!$D$2:$D$4,G151)</f>
        <v>593.74890246611119</v>
      </c>
    </row>
    <row r="152" spans="1:12" x14ac:dyDescent="0.25">
      <c r="A152">
        <v>750093</v>
      </c>
      <c r="B152">
        <v>14.84000015</v>
      </c>
      <c r="C152">
        <v>0.65990000999999998</v>
      </c>
      <c r="D152">
        <v>478.23098755000001</v>
      </c>
      <c r="E152">
        <v>1.19350004</v>
      </c>
      <c r="F152">
        <v>600.63000488</v>
      </c>
      <c r="G152">
        <v>1.5424</v>
      </c>
      <c r="H152">
        <v>9.9000003020963209E+37</v>
      </c>
      <c r="J152" s="2">
        <f>TREND(Calibration!$A$2:$A$4,Calibration!$B$2:$B$4,C152)</f>
        <v>438.66797207253501</v>
      </c>
      <c r="K152" s="2">
        <f>TREND(Calibration!$A$2:$A$4,Calibration!$C$2:$C$4,E152)</f>
        <v>468.45841894523204</v>
      </c>
      <c r="L152" s="2">
        <f>TREND(Calibration!$A$2:$A$4,Calibration!$D$2:$D$4,G152)</f>
        <v>591.76267051267769</v>
      </c>
    </row>
    <row r="153" spans="1:12" x14ac:dyDescent="0.25">
      <c r="A153">
        <v>755093</v>
      </c>
      <c r="B153">
        <v>14.86600018</v>
      </c>
      <c r="C153">
        <v>0.65289998000000005</v>
      </c>
      <c r="D153">
        <v>693.69598388999998</v>
      </c>
      <c r="E153">
        <v>1.19560003</v>
      </c>
      <c r="F153">
        <v>561.27099609000004</v>
      </c>
      <c r="G153">
        <v>1.5418000199999999</v>
      </c>
      <c r="H153">
        <v>9.9000003020963209E+37</v>
      </c>
      <c r="J153" s="2">
        <f>TREND(Calibration!$A$2:$A$4,Calibration!$B$2:$B$4,C153)</f>
        <v>434.36408699016317</v>
      </c>
      <c r="K153" s="2">
        <f>TREND(Calibration!$A$2:$A$4,Calibration!$C$2:$C$4,E153)</f>
        <v>469.30098376202682</v>
      </c>
      <c r="L153" s="2">
        <f>TREND(Calibration!$A$2:$A$4,Calibration!$D$2:$D$4,G153)</f>
        <v>591.51439772552499</v>
      </c>
    </row>
    <row r="154" spans="1:12" x14ac:dyDescent="0.25">
      <c r="A154">
        <v>760092</v>
      </c>
      <c r="B154">
        <v>14.928000450000001</v>
      </c>
      <c r="C154">
        <v>0.65240001999999997</v>
      </c>
      <c r="D154">
        <v>229.79699707</v>
      </c>
      <c r="E154">
        <v>1.1837999800000001</v>
      </c>
      <c r="F154">
        <v>527.04699706999997</v>
      </c>
      <c r="G154">
        <v>1.5397000300000001</v>
      </c>
      <c r="H154">
        <v>9.9000003020963209E+37</v>
      </c>
      <c r="J154" s="2">
        <f>TREND(Calibration!$A$2:$A$4,Calibration!$B$2:$B$4,C154)</f>
        <v>434.05669253817041</v>
      </c>
      <c r="K154" s="2">
        <f>TREND(Calibration!$A$2:$A$4,Calibration!$C$2:$C$4,E154)</f>
        <v>464.56652932823505</v>
      </c>
      <c r="L154" s="2">
        <f>TREND(Calibration!$A$2:$A$4,Calibration!$D$2:$D$4,G154)</f>
        <v>590.64541814238453</v>
      </c>
    </row>
    <row r="155" spans="1:12" x14ac:dyDescent="0.25">
      <c r="A155">
        <v>765092</v>
      </c>
      <c r="B155">
        <v>14.876000400000001</v>
      </c>
      <c r="C155">
        <v>0.66100000999999997</v>
      </c>
      <c r="D155">
        <v>391.55398559999998</v>
      </c>
      <c r="E155">
        <v>1.1827000400000001</v>
      </c>
      <c r="F155">
        <v>521.95202637</v>
      </c>
      <c r="G155">
        <v>1.53530002</v>
      </c>
      <c r="H155">
        <v>9.9000003020963209E+37</v>
      </c>
      <c r="J155" s="2">
        <f>TREND(Calibration!$A$2:$A$4,Calibration!$B$2:$B$4,C155)</f>
        <v>439.34429397267104</v>
      </c>
      <c r="K155" s="2">
        <f>TREND(Calibration!$A$2:$A$4,Calibration!$C$2:$C$4,E155)</f>
        <v>464.12520782452066</v>
      </c>
      <c r="L155" s="2">
        <f>TREND(Calibration!$A$2:$A$4,Calibration!$D$2:$D$4,G155)</f>
        <v>588.82468620765439</v>
      </c>
    </row>
    <row r="156" spans="1:12" x14ac:dyDescent="0.25">
      <c r="A156">
        <v>770092</v>
      </c>
      <c r="B156">
        <v>14.928000450000001</v>
      </c>
      <c r="C156">
        <v>0.65289998000000005</v>
      </c>
      <c r="D156">
        <v>838.86798095999995</v>
      </c>
      <c r="E156">
        <v>1.18700004</v>
      </c>
      <c r="F156">
        <v>516.90197753999996</v>
      </c>
      <c r="G156">
        <v>1.5316000000000001</v>
      </c>
      <c r="H156">
        <v>9.9000003020963209E+37</v>
      </c>
      <c r="J156" s="2">
        <f>TREND(Calibration!$A$2:$A$4,Calibration!$B$2:$B$4,C156)</f>
        <v>434.36408699016317</v>
      </c>
      <c r="K156" s="2">
        <f>TREND(Calibration!$A$2:$A$4,Calibration!$C$2:$C$4,E156)</f>
        <v>465.85046780776685</v>
      </c>
      <c r="L156" s="2">
        <f>TREND(Calibration!$A$2:$A$4,Calibration!$D$2:$D$4,G156)</f>
        <v>587.29361137529258</v>
      </c>
    </row>
    <row r="157" spans="1:12" x14ac:dyDescent="0.25">
      <c r="A157">
        <v>775092</v>
      </c>
      <c r="B157">
        <v>14.94999981</v>
      </c>
      <c r="C157">
        <v>0.65780002000000004</v>
      </c>
      <c r="D157">
        <v>762.68298340000001</v>
      </c>
      <c r="E157">
        <v>1.1648999499999999</v>
      </c>
      <c r="F157">
        <v>567.67901611000002</v>
      </c>
      <c r="G157">
        <v>1.5283000499999999</v>
      </c>
      <c r="H157">
        <v>9.9000003020963209E+37</v>
      </c>
      <c r="J157" s="2">
        <f>TREND(Calibration!$A$2:$A$4,Calibration!$B$2:$B$4,C157)</f>
        <v>437.37681822974724</v>
      </c>
      <c r="K157" s="2">
        <f>TREND(Calibration!$A$2:$A$4,Calibration!$C$2:$C$4,E157)</f>
        <v>456.98339783029235</v>
      </c>
      <c r="L157" s="2">
        <f>TREND(Calibration!$A$2:$A$4,Calibration!$D$2:$D$4,G157)</f>
        <v>585.92808621784673</v>
      </c>
    </row>
    <row r="158" spans="1:12" x14ac:dyDescent="0.25">
      <c r="A158">
        <v>780105</v>
      </c>
      <c r="B158">
        <v>15.01799965</v>
      </c>
      <c r="C158">
        <v>0.66049999000000004</v>
      </c>
      <c r="D158">
        <v>469.38699341</v>
      </c>
      <c r="E158">
        <v>1.1589000199999999</v>
      </c>
      <c r="F158">
        <v>1071.97595215</v>
      </c>
      <c r="G158">
        <v>1.51970005</v>
      </c>
      <c r="H158">
        <v>1056.3449707</v>
      </c>
      <c r="J158" s="2">
        <f>TREND(Calibration!$A$2:$A$4,Calibration!$B$2:$B$4,C158)</f>
        <v>439.03686263039287</v>
      </c>
      <c r="K158" s="2">
        <f>TREND(Calibration!$A$2:$A$4,Calibration!$C$2:$C$4,E158)</f>
        <v>454.57608640441362</v>
      </c>
      <c r="L158" s="2">
        <f>TREND(Calibration!$A$2:$A$4,Calibration!$D$2:$D$4,G158)</f>
        <v>582.36939097881793</v>
      </c>
    </row>
    <row r="159" spans="1:12" x14ac:dyDescent="0.25">
      <c r="A159">
        <v>785106</v>
      </c>
      <c r="B159">
        <v>14.998999599999999</v>
      </c>
      <c r="C159">
        <v>0.65939999000000005</v>
      </c>
      <c r="D159">
        <v>9.9000003020963209E+37</v>
      </c>
      <c r="E159">
        <v>1.15779996</v>
      </c>
      <c r="F159">
        <v>-71.837997439999995</v>
      </c>
      <c r="G159">
        <v>1.51479995</v>
      </c>
      <c r="H159">
        <v>9.9000003020963209E+37</v>
      </c>
      <c r="J159" s="2">
        <f>TREND(Calibration!$A$2:$A$4,Calibration!$B$2:$B$4,C159)</f>
        <v>438.3605407302569</v>
      </c>
      <c r="K159" s="2">
        <f>TREND(Calibration!$A$2:$A$4,Calibration!$C$2:$C$4,E159)</f>
        <v>454.134716753909</v>
      </c>
      <c r="L159" s="2">
        <f>TREND(Calibration!$A$2:$A$4,Calibration!$D$2:$D$4,G159)</f>
        <v>580.34172091593825</v>
      </c>
    </row>
    <row r="160" spans="1:12" x14ac:dyDescent="0.25">
      <c r="A160">
        <v>790092</v>
      </c>
      <c r="B160">
        <v>15.027999879999999</v>
      </c>
      <c r="C160">
        <v>0.65719998000000002</v>
      </c>
      <c r="D160">
        <v>891.54602050999995</v>
      </c>
      <c r="E160">
        <v>1.15840006</v>
      </c>
      <c r="F160">
        <v>368.96899414000001</v>
      </c>
      <c r="G160">
        <v>1.5116000199999999</v>
      </c>
      <c r="H160">
        <v>9.9000003020963209E+37</v>
      </c>
      <c r="J160" s="2">
        <f>TREND(Calibration!$A$2:$A$4,Calibration!$B$2:$B$4,C160)</f>
        <v>437.00789078160392</v>
      </c>
      <c r="K160" s="2">
        <f>TREND(Calibration!$A$2:$A$4,Calibration!$C$2:$C$4,E160)</f>
        <v>454.37549082738485</v>
      </c>
      <c r="L160" s="2">
        <f>TREND(Calibration!$A$2:$A$4,Calibration!$D$2:$D$4,G160)</f>
        <v>579.01758421172588</v>
      </c>
    </row>
    <row r="161" spans="1:12" x14ac:dyDescent="0.25">
      <c r="A161">
        <v>795093</v>
      </c>
      <c r="B161">
        <v>15.024999619999999</v>
      </c>
      <c r="C161">
        <v>0.65020001000000005</v>
      </c>
      <c r="D161">
        <v>756.31799316000001</v>
      </c>
      <c r="E161">
        <v>1.1476000500000001</v>
      </c>
      <c r="F161">
        <v>153.41099548</v>
      </c>
      <c r="G161">
        <v>1.51479995</v>
      </c>
      <c r="H161">
        <v>9.9000003020963209E+37</v>
      </c>
      <c r="J161" s="2">
        <f>TREND(Calibration!$A$2:$A$4,Calibration!$B$2:$B$4,C161)</f>
        <v>432.70404258951754</v>
      </c>
      <c r="K161" s="2">
        <f>TREND(Calibration!$A$2:$A$4,Calibration!$C$2:$C$4,E161)</f>
        <v>450.04227569444095</v>
      </c>
      <c r="L161" s="2">
        <f>TREND(Calibration!$A$2:$A$4,Calibration!$D$2:$D$4,G161)</f>
        <v>580.34172091593825</v>
      </c>
    </row>
    <row r="162" spans="1:12" x14ac:dyDescent="0.25">
      <c r="A162">
        <v>800093</v>
      </c>
      <c r="B162">
        <v>14.97000027</v>
      </c>
      <c r="C162">
        <v>0.65069997000000002</v>
      </c>
      <c r="D162">
        <v>730.51000977000001</v>
      </c>
      <c r="E162">
        <v>1.1573</v>
      </c>
      <c r="F162">
        <v>289.93600464000002</v>
      </c>
      <c r="G162">
        <v>1.5116000199999999</v>
      </c>
      <c r="H162">
        <v>9.9000003020963209E+37</v>
      </c>
      <c r="J162" s="2">
        <f>TREND(Calibration!$A$2:$A$4,Calibration!$B$2:$B$4,C162)</f>
        <v>433.01143704151025</v>
      </c>
      <c r="K162" s="2">
        <f>TREND(Calibration!$A$2:$A$4,Calibration!$C$2:$C$4,E162)</f>
        <v>453.93412117688024</v>
      </c>
      <c r="L162" s="2">
        <f>TREND(Calibration!$A$2:$A$4,Calibration!$D$2:$D$4,G162)</f>
        <v>579.01758421172588</v>
      </c>
    </row>
    <row r="163" spans="1:12" x14ac:dyDescent="0.25">
      <c r="A163">
        <v>805094</v>
      </c>
      <c r="B163">
        <v>14.97999954</v>
      </c>
      <c r="C163">
        <v>0.65670002000000005</v>
      </c>
      <c r="D163">
        <v>969.92102050999995</v>
      </c>
      <c r="E163">
        <v>1.15349996</v>
      </c>
      <c r="F163">
        <v>403.64599608999998</v>
      </c>
      <c r="G163">
        <v>1.51370001</v>
      </c>
      <c r="H163">
        <v>9.9000003020963209E+37</v>
      </c>
      <c r="J163" s="2">
        <f>TREND(Calibration!$A$2:$A$4,Calibration!$B$2:$B$4,C163)</f>
        <v>436.70049632961121</v>
      </c>
      <c r="K163" s="2">
        <f>TREND(Calibration!$A$2:$A$4,Calibration!$C$2:$C$4,E163)</f>
        <v>452.40945677066281</v>
      </c>
      <c r="L163" s="2">
        <f>TREND(Calibration!$A$2:$A$4,Calibration!$D$2:$D$4,G163)</f>
        <v>579.88656379486645</v>
      </c>
    </row>
    <row r="164" spans="1:12" x14ac:dyDescent="0.25">
      <c r="A164">
        <v>810093</v>
      </c>
      <c r="B164">
        <v>14.944000239999999</v>
      </c>
      <c r="C164">
        <v>0.65509998999999997</v>
      </c>
      <c r="D164">
        <v>790.45800781000003</v>
      </c>
      <c r="E164">
        <v>1.1595</v>
      </c>
      <c r="F164">
        <v>372.85501098999998</v>
      </c>
      <c r="G164">
        <v>1.51479995</v>
      </c>
      <c r="H164">
        <v>9.9000003020963209E+37</v>
      </c>
      <c r="J164" s="2">
        <f>TREND(Calibration!$A$2:$A$4,Calibration!$B$2:$B$4,C164)</f>
        <v>435.71673693881604</v>
      </c>
      <c r="K164" s="2">
        <f>TREND(Calibration!$A$2:$A$4,Calibration!$C$2:$C$4,E164)</f>
        <v>454.81681233109924</v>
      </c>
      <c r="L164" s="2">
        <f>TREND(Calibration!$A$2:$A$4,Calibration!$D$2:$D$4,G164)</f>
        <v>580.34172091593825</v>
      </c>
    </row>
    <row r="165" spans="1:12" x14ac:dyDescent="0.25">
      <c r="A165">
        <v>815093</v>
      </c>
      <c r="B165">
        <v>14.93700027</v>
      </c>
      <c r="C165">
        <v>0.65880000999999999</v>
      </c>
      <c r="D165">
        <v>760.74700928000004</v>
      </c>
      <c r="E165">
        <v>1.1550999900000001</v>
      </c>
      <c r="F165">
        <v>430.47900391000002</v>
      </c>
      <c r="G165">
        <v>1.5099999900000001</v>
      </c>
      <c r="H165">
        <v>9.9000003020963209E+37</v>
      </c>
      <c r="J165" s="2">
        <f>TREND(Calibration!$A$2:$A$4,Calibration!$B$2:$B$4,C165)</f>
        <v>437.99165017239903</v>
      </c>
      <c r="K165" s="2">
        <f>TREND(Calibration!$A$2:$A$4,Calibration!$C$2:$C$4,E165)</f>
        <v>453.05142601042877</v>
      </c>
      <c r="L165" s="2">
        <f>TREND(Calibration!$A$2:$A$4,Calibration!$D$2:$D$4,G165)</f>
        <v>578.35548896250464</v>
      </c>
    </row>
    <row r="166" spans="1:12" x14ac:dyDescent="0.25">
      <c r="A166">
        <v>820093</v>
      </c>
      <c r="B166">
        <v>14.944000239999999</v>
      </c>
      <c r="C166">
        <v>0.65719998000000002</v>
      </c>
      <c r="D166">
        <v>837.54400635000002</v>
      </c>
      <c r="E166">
        <v>1.15840006</v>
      </c>
      <c r="F166">
        <v>523.19702147999999</v>
      </c>
      <c r="G166">
        <v>1.50129998</v>
      </c>
      <c r="H166">
        <v>9.9000003020963209E+37</v>
      </c>
      <c r="J166" s="2">
        <f>TREND(Calibration!$A$2:$A$4,Calibration!$B$2:$B$4,C166)</f>
        <v>437.00789078160392</v>
      </c>
      <c r="K166" s="2">
        <f>TREND(Calibration!$A$2:$A$4,Calibration!$C$2:$C$4,E166)</f>
        <v>454.37549082738485</v>
      </c>
      <c r="L166" s="2">
        <f>TREND(Calibration!$A$2:$A$4,Calibration!$D$2:$D$4,G166)</f>
        <v>574.75540940825999</v>
      </c>
    </row>
    <row r="167" spans="1:12" x14ac:dyDescent="0.25">
      <c r="A167">
        <v>825094</v>
      </c>
      <c r="B167">
        <v>14.963000299999999</v>
      </c>
      <c r="C167">
        <v>0.66049999000000004</v>
      </c>
      <c r="D167">
        <v>326.77099608999998</v>
      </c>
      <c r="E167">
        <v>1.1519000500000001</v>
      </c>
      <c r="F167">
        <v>865.81097411999997</v>
      </c>
      <c r="G167">
        <v>1.4947999700000001</v>
      </c>
      <c r="H167">
        <v>9.9000003020963209E+37</v>
      </c>
      <c r="J167" s="2">
        <f>TREND(Calibration!$A$2:$A$4,Calibration!$B$2:$B$4,C167)</f>
        <v>439.03686263039287</v>
      </c>
      <c r="K167" s="2">
        <f>TREND(Calibration!$A$2:$A$4,Calibration!$C$2:$C$4,E167)</f>
        <v>451.76753567768714</v>
      </c>
      <c r="L167" s="2">
        <f>TREND(Calibration!$A$2:$A$4,Calibration!$D$2:$D$4,G167)</f>
        <v>572.06569375237166</v>
      </c>
    </row>
    <row r="168" spans="1:12" x14ac:dyDescent="0.25">
      <c r="A168">
        <v>830094</v>
      </c>
      <c r="B168">
        <v>14.911000250000001</v>
      </c>
      <c r="C168">
        <v>0.65130001000000004</v>
      </c>
      <c r="D168">
        <v>1220.6230468700001</v>
      </c>
      <c r="E168">
        <v>1.1411000499999999</v>
      </c>
      <c r="F168">
        <v>480.03201294000002</v>
      </c>
      <c r="G168">
        <v>1.49380004</v>
      </c>
      <c r="H168">
        <v>9.9000003020963209E+37</v>
      </c>
      <c r="J168" s="2">
        <f>TREND(Calibration!$A$2:$A$4,Calibration!$B$2:$B$4,C168)</f>
        <v>433.38036448965352</v>
      </c>
      <c r="K168" s="2">
        <f>TREND(Calibration!$A$2:$A$4,Calibration!$C$2:$C$4,E168)</f>
        <v>447.43432455697564</v>
      </c>
      <c r="L168" s="2">
        <f>TREND(Calibration!$A$2:$A$4,Calibration!$D$2:$D$4,G168)</f>
        <v>571.65192094651559</v>
      </c>
    </row>
    <row r="169" spans="1:12" x14ac:dyDescent="0.25">
      <c r="A169">
        <v>835094</v>
      </c>
      <c r="B169">
        <v>14.930999760000001</v>
      </c>
      <c r="C169">
        <v>0.65240001999999997</v>
      </c>
      <c r="D169">
        <v>129.83700562000001</v>
      </c>
      <c r="E169">
        <v>1.1217000500000001</v>
      </c>
      <c r="F169">
        <v>9.9000003020963209E+37</v>
      </c>
      <c r="G169">
        <v>1.4900000099999999</v>
      </c>
      <c r="H169">
        <v>1063.3149414100001</v>
      </c>
      <c r="J169" s="2">
        <f>TREND(Calibration!$A$2:$A$4,Calibration!$B$2:$B$4,C169)</f>
        <v>434.05669253817041</v>
      </c>
      <c r="K169" s="2">
        <f>TREND(Calibration!$A$2:$A$4,Calibration!$C$2:$C$4,E169)</f>
        <v>439.65059346977176</v>
      </c>
      <c r="L169" s="2">
        <f>TREND(Calibration!$A$2:$A$4,Calibration!$D$2:$D$4,G169)</f>
        <v>570.07946179893793</v>
      </c>
    </row>
    <row r="170" spans="1:12" x14ac:dyDescent="0.25">
      <c r="A170">
        <v>840094</v>
      </c>
      <c r="B170">
        <v>14.829999920000001</v>
      </c>
      <c r="C170">
        <v>0.64259999999999995</v>
      </c>
      <c r="D170">
        <v>1171.55505371</v>
      </c>
      <c r="E170">
        <v>1.1032999800000001</v>
      </c>
      <c r="F170">
        <v>623.52600098000005</v>
      </c>
      <c r="G170">
        <v>1.4904999699999999</v>
      </c>
      <c r="H170">
        <v>9.9000003020963209E+37</v>
      </c>
      <c r="J170" s="2">
        <f>TREND(Calibration!$A$2:$A$4,Calibration!$B$2:$B$4,C170)</f>
        <v>428.03126694928773</v>
      </c>
      <c r="K170" s="2">
        <f>TREND(Calibration!$A$2:$A$4,Calibration!$C$2:$C$4,E170)</f>
        <v>432.26805754885794</v>
      </c>
      <c r="L170" s="2">
        <f>TREND(Calibration!$A$2:$A$4,Calibration!$D$2:$D$4,G170)</f>
        <v>570.28634613285715</v>
      </c>
    </row>
    <row r="171" spans="1:12" x14ac:dyDescent="0.25">
      <c r="A171">
        <v>845094</v>
      </c>
      <c r="B171">
        <v>14.80799961</v>
      </c>
      <c r="C171">
        <v>0.64800000000000002</v>
      </c>
      <c r="D171">
        <v>497.58700562000001</v>
      </c>
      <c r="E171">
        <v>1.10169995</v>
      </c>
      <c r="F171">
        <v>791.71997069999998</v>
      </c>
      <c r="G171">
        <v>1.4878</v>
      </c>
      <c r="H171">
        <v>9.9000003020963209E+37</v>
      </c>
      <c r="J171" s="2">
        <f>TREND(Calibration!$A$2:$A$4,Calibration!$B$2:$B$4,C171)</f>
        <v>431.35139264086456</v>
      </c>
      <c r="K171" s="2">
        <f>TREND(Calibration!$A$2:$A$4,Calibration!$C$2:$C$4,E171)</f>
        <v>431.62608830909198</v>
      </c>
      <c r="L171" s="2">
        <f>TREND(Calibration!$A$2:$A$4,Calibration!$D$2:$D$4,G171)</f>
        <v>569.1690937625641</v>
      </c>
    </row>
    <row r="172" spans="1:12" x14ac:dyDescent="0.25">
      <c r="A172">
        <v>850093</v>
      </c>
      <c r="B172">
        <v>14.7329998</v>
      </c>
      <c r="C172">
        <v>0.64050001000000001</v>
      </c>
      <c r="D172">
        <v>485.88299561000002</v>
      </c>
      <c r="E172">
        <v>1.09739995</v>
      </c>
      <c r="F172">
        <v>772.03900146000001</v>
      </c>
      <c r="G172">
        <v>1.47650003</v>
      </c>
      <c r="H172">
        <v>1236.6860351600001</v>
      </c>
      <c r="J172" s="2">
        <f>TREND(Calibration!$A$2:$A$4,Calibration!$B$2:$B$4,C172)</f>
        <v>426.74011310649996</v>
      </c>
      <c r="K172" s="2">
        <f>TREND(Calibration!$A$2:$A$4,Calibration!$C$2:$C$4,E172)</f>
        <v>429.90082832584579</v>
      </c>
      <c r="L172" s="2">
        <f>TREND(Calibration!$A$2:$A$4,Calibration!$D$2:$D$4,G172)</f>
        <v>564.49314615324204</v>
      </c>
    </row>
    <row r="173" spans="1:12" x14ac:dyDescent="0.25">
      <c r="A173">
        <v>855094</v>
      </c>
      <c r="B173">
        <v>14.6420002</v>
      </c>
      <c r="C173">
        <v>0.63940001000000002</v>
      </c>
      <c r="D173">
        <v>192.38499451000001</v>
      </c>
      <c r="E173">
        <v>1.08329999</v>
      </c>
      <c r="F173">
        <v>649.09997558999999</v>
      </c>
      <c r="G173">
        <v>1.4694999500000001</v>
      </c>
      <c r="H173">
        <v>9.9000003020963209E+37</v>
      </c>
      <c r="J173" s="2">
        <f>TREND(Calibration!$A$2:$A$4,Calibration!$B$2:$B$4,C173)</f>
        <v>426.06379120636393</v>
      </c>
      <c r="K173" s="2">
        <f>TREND(Calibration!$A$2:$A$4,Calibration!$C$2:$C$4,E173)</f>
        <v>424.24359652273591</v>
      </c>
      <c r="L173" s="2">
        <f>TREND(Calibration!$A$2:$A$4,Calibration!$D$2:$D$4,G173)</f>
        <v>561.59650064523964</v>
      </c>
    </row>
    <row r="174" spans="1:12" x14ac:dyDescent="0.25">
      <c r="A174">
        <v>860094</v>
      </c>
      <c r="B174">
        <v>14.61900043</v>
      </c>
      <c r="C174">
        <v>0.64590000999999997</v>
      </c>
      <c r="D174">
        <v>111.58899689</v>
      </c>
      <c r="E174">
        <v>1.0946999799999999</v>
      </c>
      <c r="F174">
        <v>9.9000003020963209E+37</v>
      </c>
      <c r="G174">
        <v>1.47109997</v>
      </c>
      <c r="H174">
        <v>903.14898682</v>
      </c>
      <c r="J174" s="2">
        <f>TREND(Calibration!$A$2:$A$4,Calibration!$B$2:$B$4,C174)</f>
        <v>430.06023879807668</v>
      </c>
      <c r="K174" s="2">
        <f>TREND(Calibration!$A$2:$A$4,Calibration!$C$2:$C$4,E174)</f>
        <v>428.81753758236545</v>
      </c>
      <c r="L174" s="2">
        <f>TREND(Calibration!$A$2:$A$4,Calibration!$D$2:$D$4,G174)</f>
        <v>562.25859175644325</v>
      </c>
    </row>
    <row r="175" spans="1:12" x14ac:dyDescent="0.25">
      <c r="A175">
        <v>865108</v>
      </c>
      <c r="B175">
        <v>14.414999959999999</v>
      </c>
      <c r="C175">
        <v>0.64529996999999995</v>
      </c>
      <c r="D175">
        <v>1251.4720459</v>
      </c>
      <c r="E175">
        <v>1.0902999600000001</v>
      </c>
      <c r="F175">
        <v>288.62600708000002</v>
      </c>
      <c r="G175">
        <v>1.4619</v>
      </c>
      <c r="H175">
        <v>9.9000003020963209E+37</v>
      </c>
      <c r="J175" s="2">
        <f>TREND(Calibration!$A$2:$A$4,Calibration!$B$2:$B$4,C175)</f>
        <v>429.69131134993341</v>
      </c>
      <c r="K175" s="2">
        <f>TREND(Calibration!$A$2:$A$4,Calibration!$C$2:$C$4,E175)</f>
        <v>427.05214724946245</v>
      </c>
      <c r="L175" s="2">
        <f>TREND(Calibration!$A$2:$A$4,Calibration!$D$2:$D$4,G175)</f>
        <v>558.45162786827939</v>
      </c>
    </row>
    <row r="176" spans="1:12" x14ac:dyDescent="0.25">
      <c r="A176">
        <v>870094</v>
      </c>
      <c r="B176">
        <v>14.37300014</v>
      </c>
      <c r="C176">
        <v>0.64639997000000005</v>
      </c>
      <c r="D176">
        <v>713.91802978999999</v>
      </c>
      <c r="E176">
        <v>1.08599997</v>
      </c>
      <c r="F176">
        <v>511.78698730000002</v>
      </c>
      <c r="G176">
        <v>1.4613000199999999</v>
      </c>
      <c r="H176">
        <v>9.9000003020963209E+37</v>
      </c>
      <c r="J176" s="2">
        <f>TREND(Calibration!$A$2:$A$4,Calibration!$B$2:$B$4,C176)</f>
        <v>430.3676332500695</v>
      </c>
      <c r="K176" s="2">
        <f>TREND(Calibration!$A$2:$A$4,Calibration!$C$2:$C$4,E176)</f>
        <v>425.32689127844873</v>
      </c>
      <c r="L176" s="2">
        <f>TREND(Calibration!$A$2:$A$4,Calibration!$D$2:$D$4,G176)</f>
        <v>558.2033550811268</v>
      </c>
    </row>
    <row r="177" spans="1:12" x14ac:dyDescent="0.25">
      <c r="A177">
        <v>875093</v>
      </c>
      <c r="B177">
        <v>14.31099987</v>
      </c>
      <c r="C177">
        <v>0.64590000999999997</v>
      </c>
      <c r="D177">
        <v>738.05902100000003</v>
      </c>
      <c r="E177">
        <v>1.0806000200000001</v>
      </c>
      <c r="F177">
        <v>326.37298584000001</v>
      </c>
      <c r="G177">
        <v>1.45809996</v>
      </c>
      <c r="H177">
        <v>9.9000003020963209E+37</v>
      </c>
      <c r="J177" s="2">
        <f>TREND(Calibration!$A$2:$A$4,Calibration!$B$2:$B$4,C177)</f>
        <v>430.06023879807668</v>
      </c>
      <c r="K177" s="2">
        <f>TREND(Calibration!$A$2:$A$4,Calibration!$C$2:$C$4,E177)</f>
        <v>423.16030577925562</v>
      </c>
      <c r="L177" s="2">
        <f>TREND(Calibration!$A$2:$A$4,Calibration!$D$2:$D$4,G177)</f>
        <v>556.8791645826841</v>
      </c>
    </row>
    <row r="178" spans="1:12" x14ac:dyDescent="0.25">
      <c r="A178">
        <v>880093</v>
      </c>
      <c r="B178">
        <v>14.29800034</v>
      </c>
      <c r="C178">
        <v>0.65069997000000002</v>
      </c>
      <c r="D178">
        <v>679.33398437000005</v>
      </c>
      <c r="E178">
        <v>1.08759999</v>
      </c>
      <c r="F178">
        <v>389.53399658000001</v>
      </c>
      <c r="G178">
        <v>1.4592000199999999</v>
      </c>
      <c r="H178">
        <v>1275.9229736299999</v>
      </c>
      <c r="J178" s="2">
        <f>TREND(Calibration!$A$2:$A$4,Calibration!$B$2:$B$4,C178)</f>
        <v>433.01143704151025</v>
      </c>
      <c r="K178" s="2">
        <f>TREND(Calibration!$A$2:$A$4,Calibration!$C$2:$C$4,E178)</f>
        <v>425.9688565059821</v>
      </c>
      <c r="L178" s="2">
        <f>TREND(Calibration!$A$2:$A$4,Calibration!$D$2:$D$4,G178)</f>
        <v>557.3343713599686</v>
      </c>
    </row>
    <row r="179" spans="1:12" x14ac:dyDescent="0.25">
      <c r="A179">
        <v>885094</v>
      </c>
      <c r="B179">
        <v>14.25899982</v>
      </c>
      <c r="C179">
        <v>0.65069997000000002</v>
      </c>
      <c r="D179">
        <v>922.98199463000003</v>
      </c>
      <c r="E179">
        <v>1.0844000600000001</v>
      </c>
      <c r="F179">
        <v>-53.076999659999998</v>
      </c>
      <c r="G179">
        <v>1.4543000500000001</v>
      </c>
      <c r="H179">
        <v>9.9000003020963209E+37</v>
      </c>
      <c r="J179" s="2">
        <f>TREND(Calibration!$A$2:$A$4,Calibration!$B$2:$B$4,C179)</f>
        <v>433.01143704151025</v>
      </c>
      <c r="K179" s="2">
        <f>TREND(Calibration!$A$2:$A$4,Calibration!$C$2:$C$4,E179)</f>
        <v>424.68497018547305</v>
      </c>
      <c r="L179" s="2">
        <f>TREND(Calibration!$A$2:$A$4,Calibration!$D$2:$D$4,G179)</f>
        <v>555.30675509131925</v>
      </c>
    </row>
    <row r="180" spans="1:12" x14ac:dyDescent="0.25">
      <c r="A180">
        <v>890094</v>
      </c>
      <c r="B180">
        <v>14.295000079999999</v>
      </c>
      <c r="C180">
        <v>0.65069997000000002</v>
      </c>
      <c r="D180">
        <v>759.69799805000002</v>
      </c>
      <c r="E180">
        <v>1.0811999999999999</v>
      </c>
      <c r="F180">
        <v>319.86401367000002</v>
      </c>
      <c r="G180">
        <v>1.4462000100000001</v>
      </c>
      <c r="H180">
        <v>9.9000003020963209E+37</v>
      </c>
      <c r="J180" s="2">
        <f>TREND(Calibration!$A$2:$A$4,Calibration!$B$2:$B$4,C180)</f>
        <v>433.01143704151025</v>
      </c>
      <c r="K180" s="2">
        <f>TREND(Calibration!$A$2:$A$4,Calibration!$C$2:$C$4,E180)</f>
        <v>423.40103170594114</v>
      </c>
      <c r="L180" s="2">
        <f>TREND(Calibration!$A$2:$A$4,Calibration!$D$2:$D$4,G180)</f>
        <v>551.95494418620956</v>
      </c>
    </row>
    <row r="181" spans="1:12" x14ac:dyDescent="0.25">
      <c r="A181">
        <v>895094</v>
      </c>
      <c r="B181">
        <v>14.27900028</v>
      </c>
      <c r="C181">
        <v>0.65670002000000005</v>
      </c>
      <c r="D181">
        <v>647.25799560999997</v>
      </c>
      <c r="E181">
        <v>1.0747</v>
      </c>
      <c r="F181">
        <v>627.39300536999997</v>
      </c>
      <c r="G181">
        <v>1.44410002</v>
      </c>
      <c r="H181">
        <v>764.77398682</v>
      </c>
      <c r="J181" s="2">
        <f>TREND(Calibration!$A$2:$A$4,Calibration!$B$2:$B$4,C181)</f>
        <v>436.70049632961121</v>
      </c>
      <c r="K181" s="2">
        <f>TREND(Calibration!$A$2:$A$4,Calibration!$C$2:$C$4,E181)</f>
        <v>420.79308056847594</v>
      </c>
      <c r="L181" s="2">
        <f>TREND(Calibration!$A$2:$A$4,Calibration!$D$2:$D$4,G181)</f>
        <v>551.08596460306899</v>
      </c>
    </row>
    <row r="182" spans="1:12" x14ac:dyDescent="0.25">
      <c r="A182">
        <v>900094</v>
      </c>
      <c r="B182">
        <v>14.2329998</v>
      </c>
      <c r="C182">
        <v>0.65939999000000005</v>
      </c>
      <c r="D182">
        <v>989.29602050999995</v>
      </c>
      <c r="E182">
        <v>1.0794999599999999</v>
      </c>
      <c r="F182">
        <v>490.23800659</v>
      </c>
      <c r="G182">
        <v>1.4397000099999999</v>
      </c>
      <c r="H182">
        <v>1267.1889648399999</v>
      </c>
      <c r="J182" s="2">
        <f>TREND(Calibration!$A$2:$A$4,Calibration!$B$2:$B$4,C182)</f>
        <v>438.3605407302569</v>
      </c>
      <c r="K182" s="2">
        <f>TREND(Calibration!$A$2:$A$4,Calibration!$C$2:$C$4,E182)</f>
        <v>422.71893612875095</v>
      </c>
      <c r="L182" s="2">
        <f>TREND(Calibration!$A$2:$A$4,Calibration!$D$2:$D$4,G182)</f>
        <v>549.26523266833885</v>
      </c>
    </row>
    <row r="183" spans="1:12" x14ac:dyDescent="0.25">
      <c r="A183">
        <v>905094</v>
      </c>
      <c r="B183">
        <v>14.239999770000001</v>
      </c>
      <c r="C183">
        <v>0.65829998000000001</v>
      </c>
      <c r="D183">
        <v>1031.1419677700001</v>
      </c>
      <c r="E183">
        <v>1.07790005</v>
      </c>
      <c r="F183">
        <v>728.98602295000001</v>
      </c>
      <c r="G183">
        <v>1.4333000199999999</v>
      </c>
      <c r="H183">
        <v>1230.9439697299999</v>
      </c>
      <c r="J183" s="2">
        <f>TREND(Calibration!$A$2:$A$4,Calibration!$B$2:$B$4,C183)</f>
        <v>437.68421268173995</v>
      </c>
      <c r="K183" s="2">
        <f>TREND(Calibration!$A$2:$A$4,Calibration!$C$2:$C$4,E183)</f>
        <v>422.07701503577528</v>
      </c>
      <c r="L183" s="2">
        <f>TREND(Calibration!$A$2:$A$4,Calibration!$D$2:$D$4,G183)</f>
        <v>546.61690546568389</v>
      </c>
    </row>
    <row r="184" spans="1:12" x14ac:dyDescent="0.25">
      <c r="A184">
        <v>910094</v>
      </c>
      <c r="B184">
        <v>14.20699978</v>
      </c>
      <c r="C184">
        <v>0.66700000000000004</v>
      </c>
      <c r="D184">
        <v>1217.8530273399999</v>
      </c>
      <c r="E184">
        <v>1.0801000599999999</v>
      </c>
      <c r="F184">
        <v>742.47399901999995</v>
      </c>
      <c r="G184">
        <v>1.43110001</v>
      </c>
      <c r="H184">
        <v>9.9000003020963209E+37</v>
      </c>
      <c r="J184" s="2">
        <f>TREND(Calibration!$A$2:$A$4,Calibration!$B$2:$B$4,C184)</f>
        <v>443.0333163704866</v>
      </c>
      <c r="K184" s="2">
        <f>TREND(Calibration!$A$2:$A$4,Calibration!$C$2:$C$4,E184)</f>
        <v>422.95971020222674</v>
      </c>
      <c r="L184" s="2">
        <f>TREND(Calibration!$A$2:$A$4,Calibration!$D$2:$D$4,G184)</f>
        <v>545.70653742930995</v>
      </c>
    </row>
    <row r="185" spans="1:12" x14ac:dyDescent="0.25">
      <c r="A185">
        <v>915094</v>
      </c>
      <c r="B185">
        <v>14.29800034</v>
      </c>
      <c r="C185">
        <v>0.67180002000000005</v>
      </c>
      <c r="D185">
        <v>522.22900390999996</v>
      </c>
      <c r="E185">
        <v>1.0811999999999999</v>
      </c>
      <c r="F185">
        <v>9.9000003020963209E+37</v>
      </c>
      <c r="G185">
        <v>1.4333000199999999</v>
      </c>
      <c r="H185">
        <v>1092.2729492200001</v>
      </c>
      <c r="J185" s="2">
        <f>TREND(Calibration!$A$2:$A$4,Calibration!$B$2:$B$4,C185)</f>
        <v>445.98455150420557</v>
      </c>
      <c r="K185" s="2">
        <f>TREND(Calibration!$A$2:$A$4,Calibration!$C$2:$C$4,E185)</f>
        <v>423.40103170594114</v>
      </c>
      <c r="L185" s="2">
        <f>TREND(Calibration!$A$2:$A$4,Calibration!$D$2:$D$4,G185)</f>
        <v>546.61690546568389</v>
      </c>
    </row>
    <row r="186" spans="1:12" x14ac:dyDescent="0.25">
      <c r="A186">
        <v>920095</v>
      </c>
      <c r="B186">
        <v>14.33100033</v>
      </c>
      <c r="C186">
        <v>0.67019998999999997</v>
      </c>
      <c r="D186">
        <v>960.32299805000002</v>
      </c>
      <c r="E186">
        <v>1.0785000300000001</v>
      </c>
      <c r="F186">
        <v>1126.9229736299999</v>
      </c>
      <c r="G186">
        <v>1.4289000000000001</v>
      </c>
      <c r="H186">
        <v>9.9000003020963209E+37</v>
      </c>
      <c r="J186" s="2">
        <f>TREND(Calibration!$A$2:$A$4,Calibration!$B$2:$B$4,C186)</f>
        <v>445.0007921134104</v>
      </c>
      <c r="K186" s="2">
        <f>TREND(Calibration!$A$2:$A$4,Calibration!$C$2:$C$4,E186)</f>
        <v>422.3177409624609</v>
      </c>
      <c r="L186" s="2">
        <f>TREND(Calibration!$A$2:$A$4,Calibration!$D$2:$D$4,G186)</f>
        <v>544.79616939293601</v>
      </c>
    </row>
    <row r="187" spans="1:12" x14ac:dyDescent="0.25">
      <c r="A187">
        <v>925094</v>
      </c>
      <c r="B187">
        <v>14.3920002</v>
      </c>
      <c r="C187">
        <v>0.66589999</v>
      </c>
      <c r="D187">
        <v>822.88500977000001</v>
      </c>
      <c r="E187">
        <v>1.07790005</v>
      </c>
      <c r="F187">
        <v>874.21697998000002</v>
      </c>
      <c r="G187">
        <v>1.42079997</v>
      </c>
      <c r="H187">
        <v>1297.4360351600001</v>
      </c>
      <c r="J187" s="2">
        <f>TREND(Calibration!$A$2:$A$4,Calibration!$B$2:$B$4,C187)</f>
        <v>442.35698832196965</v>
      </c>
      <c r="K187" s="2">
        <f>TREND(Calibration!$A$2:$A$4,Calibration!$C$2:$C$4,E187)</f>
        <v>422.07701503577528</v>
      </c>
      <c r="L187" s="2">
        <f>TREND(Calibration!$A$2:$A$4,Calibration!$D$2:$D$4,G187)</f>
        <v>541.44436262584406</v>
      </c>
    </row>
    <row r="188" spans="1:12" x14ac:dyDescent="0.25">
      <c r="A188">
        <v>930114</v>
      </c>
      <c r="B188">
        <v>14.460000040000001</v>
      </c>
      <c r="C188">
        <v>0.67129998999999996</v>
      </c>
      <c r="D188">
        <v>246.28900146000001</v>
      </c>
      <c r="E188">
        <v>1.0801000599999999</v>
      </c>
      <c r="F188">
        <v>1157.06799316</v>
      </c>
      <c r="G188">
        <v>1.4191999399999999</v>
      </c>
      <c r="H188">
        <v>854.75701904000005</v>
      </c>
      <c r="J188" s="2">
        <f>TREND(Calibration!$A$2:$A$4,Calibration!$B$2:$B$4,C188)</f>
        <v>445.67711401354643</v>
      </c>
      <c r="K188" s="2">
        <f>TREND(Calibration!$A$2:$A$4,Calibration!$C$2:$C$4,E188)</f>
        <v>422.95971020222674</v>
      </c>
      <c r="L188" s="2">
        <f>TREND(Calibration!$A$2:$A$4,Calibration!$D$2:$D$4,G188)</f>
        <v>540.78226737662271</v>
      </c>
    </row>
    <row r="189" spans="1:12" x14ac:dyDescent="0.25">
      <c r="A189">
        <v>935095</v>
      </c>
      <c r="B189">
        <v>14.460000040000001</v>
      </c>
      <c r="C189">
        <v>0.67129998999999996</v>
      </c>
      <c r="D189">
        <v>1218.63098145</v>
      </c>
      <c r="E189">
        <v>1.07679999</v>
      </c>
      <c r="F189">
        <v>582.85900878999996</v>
      </c>
      <c r="G189">
        <v>1.41869998</v>
      </c>
      <c r="H189">
        <v>9.9000003020963209E+37</v>
      </c>
      <c r="J189" s="2">
        <f>TREND(Calibration!$A$2:$A$4,Calibration!$B$2:$B$4,C189)</f>
        <v>445.67711401354643</v>
      </c>
      <c r="K189" s="2">
        <f>TREND(Calibration!$A$2:$A$4,Calibration!$C$2:$C$4,E189)</f>
        <v>421.63564538527066</v>
      </c>
      <c r="L189" s="2">
        <f>TREND(Calibration!$A$2:$A$4,Calibration!$D$2:$D$4,G189)</f>
        <v>540.57538304270349</v>
      </c>
    </row>
    <row r="190" spans="1:12" x14ac:dyDescent="0.25">
      <c r="A190">
        <v>940095</v>
      </c>
      <c r="B190">
        <v>14.52900028</v>
      </c>
      <c r="C190">
        <v>0.67669999999999997</v>
      </c>
      <c r="D190">
        <v>-11.614000320000001</v>
      </c>
      <c r="E190">
        <v>1.08220005</v>
      </c>
      <c r="F190">
        <v>9.9000003020963209E+37</v>
      </c>
      <c r="G190">
        <v>1.4127000599999999</v>
      </c>
      <c r="H190">
        <v>873.51202393000005</v>
      </c>
      <c r="J190" s="2">
        <f>TREND(Calibration!$A$2:$A$4,Calibration!$B$2:$B$4,C190)</f>
        <v>448.99724585350413</v>
      </c>
      <c r="K190" s="2">
        <f>TREND(Calibration!$A$2:$A$4,Calibration!$C$2:$C$4,E190)</f>
        <v>423.80227501902152</v>
      </c>
      <c r="L190" s="2">
        <f>TREND(Calibration!$A$2:$A$4,Calibration!$D$2:$D$4,G190)</f>
        <v>538.0926055149647</v>
      </c>
    </row>
    <row r="191" spans="1:12" x14ac:dyDescent="0.25">
      <c r="A191">
        <v>945094</v>
      </c>
      <c r="B191">
        <v>14.574000359999999</v>
      </c>
      <c r="C191">
        <v>0.67559999000000004</v>
      </c>
      <c r="D191">
        <v>887.14898682</v>
      </c>
      <c r="E191">
        <v>1.08280003</v>
      </c>
      <c r="F191">
        <v>1044.4630127</v>
      </c>
      <c r="G191">
        <v>1.4127000599999999</v>
      </c>
      <c r="H191">
        <v>9.9000003020963209E+37</v>
      </c>
      <c r="J191" s="2">
        <f>TREND(Calibration!$A$2:$A$4,Calibration!$B$2:$B$4,C191)</f>
        <v>448.32091780498723</v>
      </c>
      <c r="K191" s="2">
        <f>TREND(Calibration!$A$2:$A$4,Calibration!$C$2:$C$4,E191)</f>
        <v>424.04300094570709</v>
      </c>
      <c r="L191" s="2">
        <f>TREND(Calibration!$A$2:$A$4,Calibration!$D$2:$D$4,G191)</f>
        <v>538.0926055149647</v>
      </c>
    </row>
    <row r="192" spans="1:12" x14ac:dyDescent="0.25">
      <c r="A192">
        <v>950093</v>
      </c>
      <c r="B192">
        <v>14.55500031</v>
      </c>
      <c r="C192">
        <v>0.67290002000000004</v>
      </c>
      <c r="D192">
        <v>1290.76794434</v>
      </c>
      <c r="E192">
        <v>1.08280003</v>
      </c>
      <c r="F192">
        <v>549.83197021000001</v>
      </c>
      <c r="G192">
        <v>1.40840006</v>
      </c>
      <c r="H192">
        <v>9.9000003020963209E+37</v>
      </c>
      <c r="J192" s="2">
        <f>TREND(Calibration!$A$2:$A$4,Calibration!$B$2:$B$4,C192)</f>
        <v>446.6608734043416</v>
      </c>
      <c r="K192" s="2">
        <f>TREND(Calibration!$A$2:$A$4,Calibration!$C$2:$C$4,E192)</f>
        <v>424.04300094570709</v>
      </c>
      <c r="L192" s="2">
        <f>TREND(Calibration!$A$2:$A$4,Calibration!$D$2:$D$4,G192)</f>
        <v>536.31325789545019</v>
      </c>
    </row>
    <row r="193" spans="1:12" x14ac:dyDescent="0.25">
      <c r="A193">
        <v>955093</v>
      </c>
      <c r="B193">
        <v>14.60999966</v>
      </c>
      <c r="C193">
        <v>0.66640001999999998</v>
      </c>
      <c r="D193">
        <v>885.68798828000001</v>
      </c>
      <c r="E193">
        <v>1.0806000200000001</v>
      </c>
      <c r="F193">
        <v>612.15502930000002</v>
      </c>
      <c r="G193">
        <v>1.40629995</v>
      </c>
      <c r="H193">
        <v>9.9000003020963209E+37</v>
      </c>
      <c r="J193" s="2">
        <f>TREND(Calibration!$A$2:$A$4,Calibration!$B$2:$B$4,C193)</f>
        <v>442.66442581262874</v>
      </c>
      <c r="K193" s="2">
        <f>TREND(Calibration!$A$2:$A$4,Calibration!$C$2:$C$4,E193)</f>
        <v>423.16030577925562</v>
      </c>
      <c r="L193" s="2">
        <f>TREND(Calibration!$A$2:$A$4,Calibration!$D$2:$D$4,G193)</f>
        <v>535.44422865609715</v>
      </c>
    </row>
    <row r="194" spans="1:12" x14ac:dyDescent="0.25">
      <c r="A194">
        <v>960093</v>
      </c>
      <c r="B194">
        <v>14.661999700000001</v>
      </c>
      <c r="C194">
        <v>0.66750001999999997</v>
      </c>
      <c r="D194">
        <v>538.69702147999999</v>
      </c>
      <c r="E194">
        <v>1.079</v>
      </c>
      <c r="F194">
        <v>642.76202393000005</v>
      </c>
      <c r="G194">
        <v>1.4003000299999999</v>
      </c>
      <c r="H194">
        <v>9.9000003020963209E+37</v>
      </c>
      <c r="J194" s="2">
        <f>TREND(Calibration!$A$2:$A$4,Calibration!$B$2:$B$4,C194)</f>
        <v>443.34074771276477</v>
      </c>
      <c r="K194" s="2">
        <f>TREND(Calibration!$A$2:$A$4,Calibration!$C$2:$C$4,E194)</f>
        <v>422.51834055172219</v>
      </c>
      <c r="L194" s="2">
        <f>TREND(Calibration!$A$2:$A$4,Calibration!$D$2:$D$4,G194)</f>
        <v>532.96145112835825</v>
      </c>
    </row>
    <row r="195" spans="1:12" x14ac:dyDescent="0.25">
      <c r="A195">
        <v>965094</v>
      </c>
      <c r="B195">
        <v>14.72999954</v>
      </c>
      <c r="C195">
        <v>0.66259997999999998</v>
      </c>
      <c r="D195">
        <v>666.64599609000004</v>
      </c>
      <c r="E195">
        <v>1.06930006</v>
      </c>
      <c r="F195">
        <v>417.72799683</v>
      </c>
      <c r="G195">
        <v>1.4003000299999999</v>
      </c>
      <c r="H195">
        <v>9.9000003020963209E+37</v>
      </c>
      <c r="J195" s="2">
        <f>TREND(Calibration!$A$2:$A$4,Calibration!$B$2:$B$4,C195)</f>
        <v>440.3280164731807</v>
      </c>
      <c r="K195" s="2">
        <f>TREND(Calibration!$A$2:$A$4,Calibration!$C$2:$C$4,E195)</f>
        <v>418.62649908151536</v>
      </c>
      <c r="L195" s="2">
        <f>TREND(Calibration!$A$2:$A$4,Calibration!$D$2:$D$4,G195)</f>
        <v>532.96145112835825</v>
      </c>
    </row>
    <row r="196" spans="1:12" x14ac:dyDescent="0.25">
      <c r="A196">
        <v>970094</v>
      </c>
      <c r="B196">
        <v>14.72000027</v>
      </c>
      <c r="C196">
        <v>0.65880000999999999</v>
      </c>
      <c r="D196">
        <v>1160.9060058600001</v>
      </c>
      <c r="E196">
        <v>1.0747</v>
      </c>
      <c r="F196">
        <v>331.60400391000002</v>
      </c>
      <c r="G196">
        <v>1.3933000600000001</v>
      </c>
      <c r="H196">
        <v>1116.0169677700001</v>
      </c>
      <c r="J196" s="2">
        <f>TREND(Calibration!$A$2:$A$4,Calibration!$B$2:$B$4,C196)</f>
        <v>437.99165017239903</v>
      </c>
      <c r="K196" s="2">
        <f>TREND(Calibration!$A$2:$A$4,Calibration!$C$2:$C$4,E196)</f>
        <v>420.79308056847594</v>
      </c>
      <c r="L196" s="2">
        <f>TREND(Calibration!$A$2:$A$4,Calibration!$D$2:$D$4,G196)</f>
        <v>530.06485113855069</v>
      </c>
    </row>
    <row r="197" spans="1:12" x14ac:dyDescent="0.25">
      <c r="A197">
        <v>975094</v>
      </c>
      <c r="B197">
        <v>14.75599957</v>
      </c>
      <c r="C197">
        <v>0.65399998000000004</v>
      </c>
      <c r="D197">
        <v>782.66802978999999</v>
      </c>
      <c r="E197">
        <v>1.0730999699999999</v>
      </c>
      <c r="F197">
        <v>450.84600829999999</v>
      </c>
      <c r="G197">
        <v>1.3911000499999999</v>
      </c>
      <c r="H197">
        <v>9.9000003020963209E+37</v>
      </c>
      <c r="J197" s="2">
        <f>TREND(Calibration!$A$2:$A$4,Calibration!$B$2:$B$4,C197)</f>
        <v>435.0404088902992</v>
      </c>
      <c r="K197" s="2">
        <f>TREND(Calibration!$A$2:$A$4,Calibration!$C$2:$C$4,E197)</f>
        <v>420.15111132870999</v>
      </c>
      <c r="L197" s="2">
        <f>TREND(Calibration!$A$2:$A$4,Calibration!$D$2:$D$4,G197)</f>
        <v>529.15448310217675</v>
      </c>
    </row>
    <row r="198" spans="1:12" x14ac:dyDescent="0.25">
      <c r="A198">
        <v>980094</v>
      </c>
      <c r="B198">
        <v>14.79800034</v>
      </c>
      <c r="C198">
        <v>0.65289998000000005</v>
      </c>
      <c r="D198">
        <v>395.43600464000002</v>
      </c>
      <c r="E198">
        <v>1.0677000299999999</v>
      </c>
      <c r="F198">
        <v>1096.8010253899999</v>
      </c>
      <c r="G198">
        <v>1.39380002</v>
      </c>
      <c r="H198">
        <v>914.03900146000001</v>
      </c>
      <c r="J198" s="2">
        <f>TREND(Calibration!$A$2:$A$4,Calibration!$B$2:$B$4,C198)</f>
        <v>434.36408699016317</v>
      </c>
      <c r="K198" s="2">
        <f>TREND(Calibration!$A$2:$A$4,Calibration!$C$2:$C$4,E198)</f>
        <v>417.98452984174941</v>
      </c>
      <c r="L198" s="2">
        <f>TREND(Calibration!$A$2:$A$4,Calibration!$D$2:$D$4,G198)</f>
        <v>530.27173547246991</v>
      </c>
    </row>
    <row r="199" spans="1:12" x14ac:dyDescent="0.25">
      <c r="A199">
        <v>985094</v>
      </c>
      <c r="B199">
        <v>14.80799961</v>
      </c>
      <c r="C199">
        <v>0.65450001000000002</v>
      </c>
      <c r="D199">
        <v>1024.1999511700001</v>
      </c>
      <c r="E199">
        <v>1.0638999899999999</v>
      </c>
      <c r="F199">
        <v>708.31799316000001</v>
      </c>
      <c r="G199">
        <v>1.3911000499999999</v>
      </c>
      <c r="H199">
        <v>1269.8969726600001</v>
      </c>
      <c r="J199" s="2">
        <f>TREND(Calibration!$A$2:$A$4,Calibration!$B$2:$B$4,C199)</f>
        <v>435.34784638095829</v>
      </c>
      <c r="K199" s="2">
        <f>TREND(Calibration!$A$2:$A$4,Calibration!$C$2:$C$4,E199)</f>
        <v>416.45986543553192</v>
      </c>
      <c r="L199" s="2">
        <f>TREND(Calibration!$A$2:$A$4,Calibration!$D$2:$D$4,G199)</f>
        <v>529.15448310217675</v>
      </c>
    </row>
    <row r="200" spans="1:12" x14ac:dyDescent="0.25">
      <c r="A200">
        <v>990093</v>
      </c>
      <c r="B200">
        <v>14.774999619999999</v>
      </c>
      <c r="C200">
        <v>0.64910000999999995</v>
      </c>
      <c r="D200">
        <v>981.14801024999997</v>
      </c>
      <c r="E200">
        <v>1.06500006</v>
      </c>
      <c r="F200">
        <v>579.10198975000003</v>
      </c>
      <c r="G200">
        <v>1.38629997</v>
      </c>
      <c r="H200">
        <v>1210.0119628899999</v>
      </c>
      <c r="J200" s="2">
        <f>TREND(Calibration!$A$2:$A$4,Calibration!$B$2:$B$4,C200)</f>
        <v>432.02772068938145</v>
      </c>
      <c r="K200" s="2">
        <f>TREND(Calibration!$A$2:$A$4,Calibration!$C$2:$C$4,E200)</f>
        <v>416.90123909826912</v>
      </c>
      <c r="L200" s="2">
        <f>TREND(Calibration!$A$2:$A$4,Calibration!$D$2:$D$4,G200)</f>
        <v>527.16820149253056</v>
      </c>
    </row>
    <row r="201" spans="1:12" x14ac:dyDescent="0.25">
      <c r="A201">
        <v>995093</v>
      </c>
      <c r="B201">
        <v>14.73600006</v>
      </c>
      <c r="C201">
        <v>0.64910000999999995</v>
      </c>
      <c r="D201">
        <v>1050.5360107399999</v>
      </c>
      <c r="E201">
        <v>1.06439996</v>
      </c>
      <c r="F201">
        <v>692.77899170000001</v>
      </c>
      <c r="G201">
        <v>1.3835999999999999</v>
      </c>
      <c r="H201">
        <v>1173.9460449200001</v>
      </c>
      <c r="J201" s="2">
        <f>TREND(Calibration!$A$2:$A$4,Calibration!$B$2:$B$4,C201)</f>
        <v>432.02772068938145</v>
      </c>
      <c r="K201" s="2">
        <f>TREND(Calibration!$A$2:$A$4,Calibration!$C$2:$C$4,E201)</f>
        <v>416.66046502479333</v>
      </c>
      <c r="L201" s="2">
        <f>TREND(Calibration!$A$2:$A$4,Calibration!$D$2:$D$4,G201)</f>
        <v>526.0509491222374</v>
      </c>
    </row>
    <row r="202" spans="1:12" x14ac:dyDescent="0.25">
      <c r="A202">
        <v>1000095</v>
      </c>
      <c r="B202">
        <v>14.67500019</v>
      </c>
      <c r="C202">
        <v>0.64480000999999998</v>
      </c>
      <c r="D202">
        <v>9.9000003020963209E+37</v>
      </c>
      <c r="E202">
        <v>1.0628000500000001</v>
      </c>
      <c r="F202">
        <v>259.63400268999999</v>
      </c>
      <c r="G202">
        <v>1.37759995</v>
      </c>
      <c r="H202">
        <v>9.9000003020963209E+37</v>
      </c>
      <c r="J202" s="2">
        <f>TREND(Calibration!$A$2:$A$4,Calibration!$B$2:$B$4,C202)</f>
        <v>429.38391689794071</v>
      </c>
      <c r="K202" s="2">
        <f>TREND(Calibration!$A$2:$A$4,Calibration!$C$2:$C$4,E202)</f>
        <v>416.01854393181765</v>
      </c>
      <c r="L202" s="2">
        <f>TREND(Calibration!$A$2:$A$4,Calibration!$D$2:$D$4,G202)</f>
        <v>523.56811780026817</v>
      </c>
    </row>
    <row r="203" spans="1:12" x14ac:dyDescent="0.25">
      <c r="A203">
        <v>1005095</v>
      </c>
      <c r="B203">
        <v>14.661999700000001</v>
      </c>
      <c r="C203">
        <v>0.65240001999999997</v>
      </c>
      <c r="D203">
        <v>671.61499022999999</v>
      </c>
      <c r="E203">
        <v>1.0616999899999999</v>
      </c>
      <c r="F203">
        <v>1006.7960205099999</v>
      </c>
      <c r="G203">
        <v>1.37549996</v>
      </c>
      <c r="H203">
        <v>866.78997803000004</v>
      </c>
      <c r="J203" s="2">
        <f>TREND(Calibration!$A$2:$A$4,Calibration!$B$2:$B$4,C203)</f>
        <v>434.05669253817041</v>
      </c>
      <c r="K203" s="2">
        <f>TREND(Calibration!$A$2:$A$4,Calibration!$C$2:$C$4,E203)</f>
        <v>415.57717428131298</v>
      </c>
      <c r="L203" s="2">
        <f>TREND(Calibration!$A$2:$A$4,Calibration!$D$2:$D$4,G203)</f>
        <v>522.69913821712771</v>
      </c>
    </row>
    <row r="204" spans="1:12" x14ac:dyDescent="0.25">
      <c r="A204">
        <v>1010093</v>
      </c>
      <c r="B204">
        <v>14.60999966</v>
      </c>
      <c r="C204">
        <v>0.65509998999999997</v>
      </c>
      <c r="D204">
        <v>869.60400390999996</v>
      </c>
      <c r="E204">
        <v>1.0596000000000001</v>
      </c>
      <c r="F204">
        <v>729.03302001999998</v>
      </c>
      <c r="G204">
        <v>1.37820005</v>
      </c>
      <c r="H204">
        <v>9.9000003020963209E+37</v>
      </c>
      <c r="J204" s="2">
        <f>TREND(Calibration!$A$2:$A$4,Calibration!$B$2:$B$4,C204)</f>
        <v>435.71673693881604</v>
      </c>
      <c r="K204" s="2">
        <f>TREND(Calibration!$A$2:$A$4,Calibration!$C$2:$C$4,E204)</f>
        <v>414.73460946451831</v>
      </c>
      <c r="L204" s="2">
        <f>TREND(Calibration!$A$2:$A$4,Calibration!$D$2:$D$4,G204)</f>
        <v>523.81644024363345</v>
      </c>
    </row>
    <row r="205" spans="1:12" x14ac:dyDescent="0.25">
      <c r="A205">
        <v>1015094</v>
      </c>
      <c r="B205">
        <v>14.550999640000001</v>
      </c>
      <c r="C205">
        <v>0.65130001000000004</v>
      </c>
      <c r="D205">
        <v>9.9000003020963209E+37</v>
      </c>
      <c r="E205">
        <v>1.05900002</v>
      </c>
      <c r="F205">
        <v>507.86300659</v>
      </c>
      <c r="G205">
        <v>1.37600005</v>
      </c>
      <c r="H205">
        <v>1229.07299805</v>
      </c>
      <c r="J205" s="2">
        <f>TREND(Calibration!$A$2:$A$4,Calibration!$B$2:$B$4,C205)</f>
        <v>433.38036448965352</v>
      </c>
      <c r="K205" s="2">
        <f>TREND(Calibration!$A$2:$A$4,Calibration!$C$2:$C$4,E205)</f>
        <v>414.49388353783269</v>
      </c>
      <c r="L205" s="2">
        <f>TREND(Calibration!$A$2:$A$4,Calibration!$D$2:$D$4,G205)</f>
        <v>522.90607634527726</v>
      </c>
    </row>
    <row r="206" spans="1:12" x14ac:dyDescent="0.25">
      <c r="A206">
        <v>1020094</v>
      </c>
      <c r="B206">
        <v>14.524999619999999</v>
      </c>
      <c r="C206">
        <v>0.65069997000000002</v>
      </c>
      <c r="D206">
        <v>9.9000003020963209E+37</v>
      </c>
      <c r="E206">
        <v>1.0578999499999999</v>
      </c>
      <c r="F206">
        <v>505.45098876999998</v>
      </c>
      <c r="G206">
        <v>1.3717000500000001</v>
      </c>
      <c r="H206">
        <v>1230.5649414100001</v>
      </c>
      <c r="J206" s="2">
        <f>TREND(Calibration!$A$2:$A$4,Calibration!$B$2:$B$4,C206)</f>
        <v>433.01143704151025</v>
      </c>
      <c r="K206" s="2">
        <f>TREND(Calibration!$A$2:$A$4,Calibration!$C$2:$C$4,E206)</f>
        <v>414.0525098750955</v>
      </c>
      <c r="L206" s="2">
        <f>TREND(Calibration!$A$2:$A$4,Calibration!$D$2:$D$4,G206)</f>
        <v>521.12672872576275</v>
      </c>
    </row>
    <row r="207" spans="1:12" x14ac:dyDescent="0.25">
      <c r="A207">
        <v>1025094</v>
      </c>
      <c r="B207">
        <v>14.472999570000001</v>
      </c>
      <c r="C207">
        <v>0.65130001000000004</v>
      </c>
      <c r="D207">
        <v>9.9000003020963209E+37</v>
      </c>
      <c r="E207">
        <v>1.0569000200000001</v>
      </c>
      <c r="F207">
        <v>-22.898000719999999</v>
      </c>
      <c r="G207">
        <v>1.3679000100000001</v>
      </c>
      <c r="H207">
        <v>9.9000003020963209E+37</v>
      </c>
      <c r="J207" s="2">
        <f>TREND(Calibration!$A$2:$A$4,Calibration!$B$2:$B$4,C207)</f>
        <v>433.38036448965352</v>
      </c>
      <c r="K207" s="2">
        <f>TREND(Calibration!$A$2:$A$4,Calibration!$C$2:$C$4,E207)</f>
        <v>413.65131470880544</v>
      </c>
      <c r="L207" s="2">
        <f>TREND(Calibration!$A$2:$A$4,Calibration!$D$2:$D$4,G207)</f>
        <v>519.55426544016757</v>
      </c>
    </row>
    <row r="208" spans="1:12" x14ac:dyDescent="0.25">
      <c r="A208">
        <v>1030094</v>
      </c>
      <c r="B208">
        <v>14.430999760000001</v>
      </c>
      <c r="C208">
        <v>0.65179997999999995</v>
      </c>
      <c r="D208">
        <v>9.9000003020963209E+37</v>
      </c>
      <c r="E208">
        <v>1.05200005</v>
      </c>
      <c r="F208">
        <v>-84.907997129999998</v>
      </c>
      <c r="G208">
        <v>1.36580002</v>
      </c>
      <c r="H208">
        <v>9.9000003020963209E+37</v>
      </c>
      <c r="J208" s="2">
        <f>TREND(Calibration!$A$2:$A$4,Calibration!$B$2:$B$4,C208)</f>
        <v>433.68776509002709</v>
      </c>
      <c r="K208" s="2">
        <f>TREND(Calibration!$A$2:$A$4,Calibration!$C$2:$C$4,E208)</f>
        <v>411.68533281110615</v>
      </c>
      <c r="L208" s="2">
        <f>TREND(Calibration!$A$2:$A$4,Calibration!$D$2:$D$4,G208)</f>
        <v>518.685285857027</v>
      </c>
    </row>
    <row r="209" spans="1:12" x14ac:dyDescent="0.25">
      <c r="A209">
        <v>1035094</v>
      </c>
      <c r="B209">
        <v>14.38899994</v>
      </c>
      <c r="C209">
        <v>0.64590000999999997</v>
      </c>
      <c r="D209">
        <v>9.9000003020963209E+37</v>
      </c>
      <c r="E209">
        <v>1.0525000099999999</v>
      </c>
      <c r="F209">
        <v>-98.422996519999998</v>
      </c>
      <c r="G209">
        <v>1.36360002</v>
      </c>
      <c r="H209">
        <v>9.9000003020963209E+37</v>
      </c>
      <c r="J209" s="2">
        <f>TREND(Calibration!$A$2:$A$4,Calibration!$B$2:$B$4,C209)</f>
        <v>430.06023879807668</v>
      </c>
      <c r="K209" s="2">
        <f>TREND(Calibration!$A$2:$A$4,Calibration!$C$2:$C$4,E209)</f>
        <v>411.88592838813491</v>
      </c>
      <c r="L209" s="2">
        <f>TREND(Calibration!$A$2:$A$4,Calibration!$D$2:$D$4,G209)</f>
        <v>517.7749219586708</v>
      </c>
    </row>
    <row r="210" spans="1:12" x14ac:dyDescent="0.25">
      <c r="A210">
        <v>1040094</v>
      </c>
      <c r="B210">
        <v>14.34000015</v>
      </c>
      <c r="C210">
        <v>0.64639997000000005</v>
      </c>
      <c r="D210">
        <v>1355.3430175799999</v>
      </c>
      <c r="E210">
        <v>1.04879999</v>
      </c>
      <c r="F210">
        <v>-9.9000003020963209E+37</v>
      </c>
      <c r="G210">
        <v>1.3652000399999999</v>
      </c>
      <c r="H210">
        <v>9.9000003020963209E+37</v>
      </c>
      <c r="J210" s="2">
        <f>TREND(Calibration!$A$2:$A$4,Calibration!$B$2:$B$4,C210)</f>
        <v>430.3676332500695</v>
      </c>
      <c r="K210" s="2">
        <f>TREND(Calibration!$A$2:$A$4,Calibration!$C$2:$C$4,E210)</f>
        <v>410.40139433157429</v>
      </c>
      <c r="L210" s="2">
        <f>TREND(Calibration!$A$2:$A$4,Calibration!$D$2:$D$4,G210)</f>
        <v>518.43701306987441</v>
      </c>
    </row>
    <row r="211" spans="1:12" x14ac:dyDescent="0.25">
      <c r="A211">
        <v>1045095</v>
      </c>
      <c r="B211">
        <v>14.274999619999999</v>
      </c>
      <c r="C211">
        <v>0.64700000999999996</v>
      </c>
      <c r="D211">
        <v>1319.7550048799999</v>
      </c>
      <c r="E211">
        <v>1.0465999800000001</v>
      </c>
      <c r="F211">
        <v>-9.9000003020963209E+37</v>
      </c>
      <c r="G211">
        <v>1.3593000200000001</v>
      </c>
      <c r="H211">
        <v>9.9000003020963209E+37</v>
      </c>
      <c r="J211" s="2">
        <f>TREND(Calibration!$A$2:$A$4,Calibration!$B$2:$B$4,C211)</f>
        <v>430.73656069821271</v>
      </c>
      <c r="K211" s="2">
        <f>TREND(Calibration!$A$2:$A$4,Calibration!$C$2:$C$4,E211)</f>
        <v>409.51869916512283</v>
      </c>
      <c r="L211" s="2">
        <f>TREND(Calibration!$A$2:$A$4,Calibration!$D$2:$D$4,G211)</f>
        <v>515.99557433915641</v>
      </c>
    </row>
    <row r="212" spans="1:12" x14ac:dyDescent="0.25">
      <c r="A212">
        <v>1050094</v>
      </c>
      <c r="B212">
        <v>14.20100021</v>
      </c>
      <c r="C212">
        <v>0.64639997000000005</v>
      </c>
      <c r="D212">
        <v>1339.0360107399999</v>
      </c>
      <c r="E212">
        <v>1.0369000399999999</v>
      </c>
      <c r="F212">
        <v>102.98600005999999</v>
      </c>
      <c r="G212">
        <v>1.3550000200000001</v>
      </c>
      <c r="H212">
        <v>9.9000003020963209E+37</v>
      </c>
      <c r="J212" s="2">
        <f>TREND(Calibration!$A$2:$A$4,Calibration!$B$2:$B$4,C212)</f>
        <v>430.3676332500695</v>
      </c>
      <c r="K212" s="2">
        <f>TREND(Calibration!$A$2:$A$4,Calibration!$C$2:$C$4,E212)</f>
        <v>405.62685769491588</v>
      </c>
      <c r="L212" s="2">
        <f>TREND(Calibration!$A$2:$A$4,Calibration!$D$2:$D$4,G212)</f>
        <v>514.2162267196419</v>
      </c>
    </row>
    <row r="213" spans="1:12" x14ac:dyDescent="0.25">
      <c r="A213">
        <v>1055093</v>
      </c>
      <c r="B213">
        <v>14.1420002</v>
      </c>
      <c r="C213">
        <v>0.64800000000000002</v>
      </c>
      <c r="D213">
        <v>490.75299072000001</v>
      </c>
      <c r="E213">
        <v>1.0449999599999999</v>
      </c>
      <c r="F213">
        <v>302.99398803999998</v>
      </c>
      <c r="G213">
        <v>1.3532999800000001</v>
      </c>
      <c r="H213">
        <v>9.9000003020963209E+37</v>
      </c>
      <c r="J213" s="2">
        <f>TREND(Calibration!$A$2:$A$4,Calibration!$B$2:$B$4,C213)</f>
        <v>431.35139264086456</v>
      </c>
      <c r="K213" s="2">
        <f>TREND(Calibration!$A$2:$A$4,Calibration!$C$2:$C$4,E213)</f>
        <v>408.87673393758934</v>
      </c>
      <c r="L213" s="2">
        <f>TREND(Calibration!$A$2:$A$4,Calibration!$D$2:$D$4,G213)</f>
        <v>513.51274715520492</v>
      </c>
    </row>
    <row r="214" spans="1:12" x14ac:dyDescent="0.25">
      <c r="A214">
        <v>1060093</v>
      </c>
      <c r="B214">
        <v>14.074000359999999</v>
      </c>
      <c r="C214">
        <v>0.64749997999999997</v>
      </c>
      <c r="D214">
        <v>648.40802001999998</v>
      </c>
      <c r="E214">
        <v>1.0449999599999999</v>
      </c>
      <c r="F214">
        <v>388.27200317</v>
      </c>
      <c r="G214">
        <v>1.3538999599999999</v>
      </c>
      <c r="H214">
        <v>9.9000003020963209E+37</v>
      </c>
      <c r="J214" s="2">
        <f>TREND(Calibration!$A$2:$A$4,Calibration!$B$2:$B$4,C214)</f>
        <v>431.04396129858634</v>
      </c>
      <c r="K214" s="2">
        <f>TREND(Calibration!$A$2:$A$4,Calibration!$C$2:$C$4,E214)</f>
        <v>408.87673393758934</v>
      </c>
      <c r="L214" s="2">
        <f>TREND(Calibration!$A$2:$A$4,Calibration!$D$2:$D$4,G214)</f>
        <v>513.76101994235739</v>
      </c>
    </row>
    <row r="215" spans="1:12" x14ac:dyDescent="0.25">
      <c r="A215">
        <v>1065093</v>
      </c>
      <c r="B215">
        <v>14.05500031</v>
      </c>
      <c r="C215">
        <v>0.65289998000000005</v>
      </c>
      <c r="D215">
        <v>626.55200194999998</v>
      </c>
      <c r="E215">
        <v>1.0422999900000001</v>
      </c>
      <c r="F215">
        <v>424.09500121999997</v>
      </c>
      <c r="G215">
        <v>1.3532999800000001</v>
      </c>
      <c r="H215">
        <v>9.9000003020963209E+37</v>
      </c>
      <c r="J215" s="2">
        <f>TREND(Calibration!$A$2:$A$4,Calibration!$B$2:$B$4,C215)</f>
        <v>434.36408699016317</v>
      </c>
      <c r="K215" s="2">
        <f>TREND(Calibration!$A$2:$A$4,Calibration!$C$2:$C$4,E215)</f>
        <v>407.7934431941091</v>
      </c>
      <c r="L215" s="2">
        <f>TREND(Calibration!$A$2:$A$4,Calibration!$D$2:$D$4,G215)</f>
        <v>513.51274715520492</v>
      </c>
    </row>
    <row r="216" spans="1:12" x14ac:dyDescent="0.25">
      <c r="A216">
        <v>1070093</v>
      </c>
      <c r="B216">
        <v>14.038999560000001</v>
      </c>
      <c r="C216">
        <v>0.65560001000000001</v>
      </c>
      <c r="D216">
        <v>292.04800415</v>
      </c>
      <c r="E216">
        <v>1.04709995</v>
      </c>
      <c r="F216">
        <v>679.96002196999996</v>
      </c>
      <c r="G216">
        <v>1.3495999599999999</v>
      </c>
      <c r="H216">
        <v>9.9000003020963209E+37</v>
      </c>
      <c r="J216" s="2">
        <f>TREND(Calibration!$A$2:$A$4,Calibration!$B$2:$B$4,C216)</f>
        <v>436.02416828109426</v>
      </c>
      <c r="K216" s="2">
        <f>TREND(Calibration!$A$2:$A$4,Calibration!$C$2:$C$4,E216)</f>
        <v>409.71929875438406</v>
      </c>
      <c r="L216" s="2">
        <f>TREND(Calibration!$A$2:$A$4,Calibration!$D$2:$D$4,G216)</f>
        <v>511.981672322843</v>
      </c>
    </row>
    <row r="217" spans="1:12" x14ac:dyDescent="0.25">
      <c r="A217">
        <v>1075105</v>
      </c>
      <c r="B217">
        <v>14.041999819999999</v>
      </c>
      <c r="C217">
        <v>0.66210002000000001</v>
      </c>
      <c r="D217">
        <v>611.60601807</v>
      </c>
      <c r="E217">
        <v>1.0412000400000001</v>
      </c>
      <c r="F217">
        <v>1293.5620117200001</v>
      </c>
      <c r="G217">
        <v>1.3458000400000001</v>
      </c>
      <c r="H217">
        <v>842.76898193</v>
      </c>
      <c r="J217" s="2">
        <f>TREND(Calibration!$A$2:$A$4,Calibration!$B$2:$B$4,C217)</f>
        <v>440.02062202118799</v>
      </c>
      <c r="K217" s="2">
        <f>TREND(Calibration!$A$2:$A$4,Calibration!$C$2:$C$4,E217)</f>
        <v>407.35211767816219</v>
      </c>
      <c r="L217" s="2">
        <f>TREND(Calibration!$A$2:$A$4,Calibration!$D$2:$D$4,G217)</f>
        <v>510.4092586934604</v>
      </c>
    </row>
    <row r="218" spans="1:12" x14ac:dyDescent="0.25">
      <c r="A218">
        <v>1080091</v>
      </c>
      <c r="B218">
        <v>14.038999560000001</v>
      </c>
      <c r="C218">
        <v>0.66100000999999997</v>
      </c>
      <c r="D218">
        <v>901.96398925999995</v>
      </c>
      <c r="E218">
        <v>1.03960001</v>
      </c>
      <c r="F218">
        <v>1051.4899902300001</v>
      </c>
      <c r="G218">
        <v>1.3446999799999999</v>
      </c>
      <c r="H218">
        <v>9.9000003020963209E+37</v>
      </c>
      <c r="J218" s="2">
        <f>TREND(Calibration!$A$2:$A$4,Calibration!$B$2:$B$4,C218)</f>
        <v>439.34429397267104</v>
      </c>
      <c r="K218" s="2">
        <f>TREND(Calibration!$A$2:$A$4,Calibration!$C$2:$C$4,E218)</f>
        <v>406.71014843839623</v>
      </c>
      <c r="L218" s="2">
        <f>TREND(Calibration!$A$2:$A$4,Calibration!$D$2:$D$4,G218)</f>
        <v>509.9540519161759</v>
      </c>
    </row>
    <row r="219" spans="1:12" x14ac:dyDescent="0.25">
      <c r="A219">
        <v>1085091</v>
      </c>
      <c r="B219">
        <v>13.95400047</v>
      </c>
      <c r="C219">
        <v>0.66100000999999997</v>
      </c>
      <c r="D219">
        <v>9.9000003020963209E+37</v>
      </c>
      <c r="E219">
        <v>1.03900003</v>
      </c>
      <c r="F219">
        <v>488.79400635000002</v>
      </c>
      <c r="G219">
        <v>1.34200001</v>
      </c>
      <c r="H219">
        <v>9.9000003020963209E+37</v>
      </c>
      <c r="J219" s="2">
        <f>TREND(Calibration!$A$2:$A$4,Calibration!$B$2:$B$4,C219)</f>
        <v>439.34429397267104</v>
      </c>
      <c r="K219" s="2">
        <f>TREND(Calibration!$A$2:$A$4,Calibration!$C$2:$C$4,E219)</f>
        <v>406.4694225117106</v>
      </c>
      <c r="L219" s="2">
        <f>TREND(Calibration!$A$2:$A$4,Calibration!$D$2:$D$4,G219)</f>
        <v>508.83679954588285</v>
      </c>
    </row>
    <row r="220" spans="1:12" x14ac:dyDescent="0.25">
      <c r="A220">
        <v>1090090</v>
      </c>
      <c r="B220">
        <v>13.96700001</v>
      </c>
      <c r="C220">
        <v>0.65829998000000001</v>
      </c>
      <c r="D220">
        <v>990.85400390999996</v>
      </c>
      <c r="E220">
        <v>1.04069996</v>
      </c>
      <c r="F220">
        <v>601.93499756000006</v>
      </c>
      <c r="G220">
        <v>1.3415000399999999</v>
      </c>
      <c r="H220">
        <v>1142.0930175799999</v>
      </c>
      <c r="J220" s="2">
        <f>TREND(Calibration!$A$2:$A$4,Calibration!$B$2:$B$4,C220)</f>
        <v>437.68421268173995</v>
      </c>
      <c r="K220" s="2">
        <f>TREND(Calibration!$A$2:$A$4,Calibration!$C$2:$C$4,E220)</f>
        <v>407.15147395434315</v>
      </c>
      <c r="L220" s="2">
        <f>TREND(Calibration!$A$2:$A$4,Calibration!$D$2:$D$4,G220)</f>
        <v>508.62991107394589</v>
      </c>
    </row>
    <row r="221" spans="1:12" x14ac:dyDescent="0.25">
      <c r="A221">
        <v>1095090</v>
      </c>
      <c r="B221">
        <v>14.00599957</v>
      </c>
      <c r="C221">
        <v>0.66049999000000004</v>
      </c>
      <c r="D221">
        <v>627.97802734000004</v>
      </c>
      <c r="E221">
        <v>1.03900003</v>
      </c>
      <c r="F221">
        <v>659.14801024999997</v>
      </c>
      <c r="G221">
        <v>1.33710003</v>
      </c>
      <c r="H221">
        <v>1012.7860107400001</v>
      </c>
      <c r="J221" s="2">
        <f>TREND(Calibration!$A$2:$A$4,Calibration!$B$2:$B$4,C221)</f>
        <v>439.03686263039287</v>
      </c>
      <c r="K221" s="2">
        <f>TREND(Calibration!$A$2:$A$4,Calibration!$C$2:$C$4,E221)</f>
        <v>406.4694225117106</v>
      </c>
      <c r="L221" s="2">
        <f>TREND(Calibration!$A$2:$A$4,Calibration!$D$2:$D$4,G221)</f>
        <v>506.80917913921576</v>
      </c>
    </row>
    <row r="222" spans="1:12" x14ac:dyDescent="0.25">
      <c r="A222">
        <v>1100091</v>
      </c>
      <c r="B222">
        <v>14</v>
      </c>
      <c r="C222">
        <v>0.65829998000000001</v>
      </c>
      <c r="D222">
        <v>975.83599853999999</v>
      </c>
      <c r="E222">
        <v>1.0379999900000001</v>
      </c>
      <c r="F222">
        <v>515.63201904000005</v>
      </c>
      <c r="G222">
        <v>1.3344000600000001</v>
      </c>
      <c r="H222">
        <v>9.9000003020963209E+37</v>
      </c>
      <c r="J222" s="2">
        <f>TREND(Calibration!$A$2:$A$4,Calibration!$B$2:$B$4,C222)</f>
        <v>437.68421268173995</v>
      </c>
      <c r="K222" s="2">
        <f>TREND(Calibration!$A$2:$A$4,Calibration!$C$2:$C$4,E222)</f>
        <v>406.06818321086286</v>
      </c>
      <c r="L222" s="2">
        <f>TREND(Calibration!$A$2:$A$4,Calibration!$D$2:$D$4,G222)</f>
        <v>505.69192676892271</v>
      </c>
    </row>
    <row r="223" spans="1:12" x14ac:dyDescent="0.25">
      <c r="A223">
        <v>1105089</v>
      </c>
      <c r="B223">
        <v>14.01599979</v>
      </c>
      <c r="C223">
        <v>0.65399998000000004</v>
      </c>
      <c r="D223">
        <v>497.33401488999999</v>
      </c>
      <c r="E223">
        <v>1.0400999799999999</v>
      </c>
      <c r="F223">
        <v>502.87298584000001</v>
      </c>
      <c r="G223">
        <v>1.33389997</v>
      </c>
      <c r="H223">
        <v>1114.73205566</v>
      </c>
      <c r="J223" s="2">
        <f>TREND(Calibration!$A$2:$A$4,Calibration!$B$2:$B$4,C223)</f>
        <v>435.0404088902992</v>
      </c>
      <c r="K223" s="2">
        <f>TREND(Calibration!$A$2:$A$4,Calibration!$C$2:$C$4,E223)</f>
        <v>406.91074802765752</v>
      </c>
      <c r="L223" s="2">
        <f>TREND(Calibration!$A$2:$A$4,Calibration!$D$2:$D$4,G223)</f>
        <v>505.48498864077317</v>
      </c>
    </row>
    <row r="224" spans="1:12" x14ac:dyDescent="0.25">
      <c r="A224">
        <v>1110091</v>
      </c>
      <c r="B224">
        <v>13.989999770000001</v>
      </c>
      <c r="C224">
        <v>0.66420000999999995</v>
      </c>
      <c r="D224">
        <v>848.15301513999998</v>
      </c>
      <c r="E224">
        <v>1.03900003</v>
      </c>
      <c r="F224">
        <v>96.553001399999999</v>
      </c>
      <c r="G224">
        <v>1.3285000300000001</v>
      </c>
      <c r="H224">
        <v>9.9000003020963209E+37</v>
      </c>
      <c r="J224" s="2">
        <f>TREND(Calibration!$A$2:$A$4,Calibration!$B$2:$B$4,C224)</f>
        <v>441.31177586397581</v>
      </c>
      <c r="K224" s="2">
        <f>TREND(Calibration!$A$2:$A$4,Calibration!$C$2:$C$4,E224)</f>
        <v>406.4694225117106</v>
      </c>
      <c r="L224" s="2">
        <f>TREND(Calibration!$A$2:$A$4,Calibration!$D$2:$D$4,G224)</f>
        <v>503.25048390018696</v>
      </c>
    </row>
    <row r="225" spans="1:12" x14ac:dyDescent="0.25">
      <c r="A225">
        <v>1115090</v>
      </c>
      <c r="B225">
        <v>14.088000299999999</v>
      </c>
      <c r="C225">
        <v>0.66049999000000004</v>
      </c>
      <c r="D225">
        <v>1015.88598633</v>
      </c>
      <c r="E225">
        <v>1.0379999900000001</v>
      </c>
      <c r="F225">
        <v>430.53500365999997</v>
      </c>
      <c r="G225">
        <v>1.3273999700000001</v>
      </c>
      <c r="H225">
        <v>1214.1280517600001</v>
      </c>
      <c r="J225" s="2">
        <f>TREND(Calibration!$A$2:$A$4,Calibration!$B$2:$B$4,C225)</f>
        <v>439.03686263039287</v>
      </c>
      <c r="K225" s="2">
        <f>TREND(Calibration!$A$2:$A$4,Calibration!$C$2:$C$4,E225)</f>
        <v>406.06818321086286</v>
      </c>
      <c r="L225" s="2">
        <f>TREND(Calibration!$A$2:$A$4,Calibration!$D$2:$D$4,G225)</f>
        <v>502.79527712290258</v>
      </c>
    </row>
    <row r="226" spans="1:12" x14ac:dyDescent="0.25">
      <c r="A226">
        <v>1120090</v>
      </c>
      <c r="B226">
        <v>14.180999760000001</v>
      </c>
      <c r="C226">
        <v>0.65939999000000005</v>
      </c>
      <c r="D226">
        <v>1024.3000488299999</v>
      </c>
      <c r="E226">
        <v>1.0379999900000001</v>
      </c>
      <c r="F226">
        <v>379.39599608999998</v>
      </c>
      <c r="G226">
        <v>1.32579994</v>
      </c>
      <c r="H226">
        <v>1331.9129638700001</v>
      </c>
      <c r="J226" s="2">
        <f>TREND(Calibration!$A$2:$A$4,Calibration!$B$2:$B$4,C226)</f>
        <v>438.3605407302569</v>
      </c>
      <c r="K226" s="2">
        <f>TREND(Calibration!$A$2:$A$4,Calibration!$C$2:$C$4,E226)</f>
        <v>406.06818321086286</v>
      </c>
      <c r="L226" s="2">
        <f>TREND(Calibration!$A$2:$A$4,Calibration!$D$2:$D$4,G226)</f>
        <v>502.13318187368111</v>
      </c>
    </row>
    <row r="227" spans="1:12" x14ac:dyDescent="0.25">
      <c r="A227">
        <v>1125091</v>
      </c>
      <c r="B227">
        <v>14.22399998</v>
      </c>
      <c r="C227">
        <v>0.65990000999999998</v>
      </c>
      <c r="D227">
        <v>990.29498291000004</v>
      </c>
      <c r="E227">
        <v>1.0379999900000001</v>
      </c>
      <c r="F227">
        <v>-139.03799437999999</v>
      </c>
      <c r="G227">
        <v>1.3247</v>
      </c>
      <c r="H227">
        <v>9.9000003020963209E+37</v>
      </c>
      <c r="J227" s="2">
        <f>TREND(Calibration!$A$2:$A$4,Calibration!$B$2:$B$4,C227)</f>
        <v>438.66797207253501</v>
      </c>
      <c r="K227" s="2">
        <f>TREND(Calibration!$A$2:$A$4,Calibration!$C$2:$C$4,E227)</f>
        <v>406.06818321086286</v>
      </c>
      <c r="L227" s="2">
        <f>TREND(Calibration!$A$2:$A$4,Calibration!$D$2:$D$4,G227)</f>
        <v>501.6780247526093</v>
      </c>
    </row>
    <row r="228" spans="1:12" x14ac:dyDescent="0.25">
      <c r="A228">
        <v>1130091</v>
      </c>
      <c r="B228">
        <v>14.324000359999999</v>
      </c>
      <c r="C228">
        <v>0.65450001000000002</v>
      </c>
      <c r="D228">
        <v>772.89202881000006</v>
      </c>
      <c r="E228">
        <v>1.0362999399999999</v>
      </c>
      <c r="F228">
        <v>360.04299927</v>
      </c>
      <c r="G228">
        <v>1.32360005</v>
      </c>
      <c r="H228">
        <v>1024.10095215</v>
      </c>
      <c r="J228" s="2">
        <f>TREND(Calibration!$A$2:$A$4,Calibration!$B$2:$B$4,C228)</f>
        <v>435.34784638095829</v>
      </c>
      <c r="K228" s="2">
        <f>TREND(Calibration!$A$2:$A$4,Calibration!$C$2:$C$4,E228)</f>
        <v>405.38608362144009</v>
      </c>
      <c r="L228" s="2">
        <f>TREND(Calibration!$A$2:$A$4,Calibration!$D$2:$D$4,G228)</f>
        <v>501.22286349351987</v>
      </c>
    </row>
    <row r="229" spans="1:12" x14ac:dyDescent="0.25">
      <c r="A229">
        <v>1135090</v>
      </c>
      <c r="B229">
        <v>14.39599991</v>
      </c>
      <c r="C229">
        <v>0.65399998000000004</v>
      </c>
      <c r="D229">
        <v>946.88500977000001</v>
      </c>
      <c r="E229">
        <v>1.0379999900000001</v>
      </c>
      <c r="F229">
        <v>448.33300781000003</v>
      </c>
      <c r="G229">
        <v>1.31719995</v>
      </c>
      <c r="H229">
        <v>1152.37402344</v>
      </c>
      <c r="J229" s="2">
        <f>TREND(Calibration!$A$2:$A$4,Calibration!$B$2:$B$4,C229)</f>
        <v>435.0404088902992</v>
      </c>
      <c r="K229" s="2">
        <f>TREND(Calibration!$A$2:$A$4,Calibration!$C$2:$C$4,E229)</f>
        <v>406.06818321086286</v>
      </c>
      <c r="L229" s="2">
        <f>TREND(Calibration!$A$2:$A$4,Calibration!$D$2:$D$4,G229)</f>
        <v>498.57449077266995</v>
      </c>
    </row>
    <row r="230" spans="1:12" x14ac:dyDescent="0.25">
      <c r="A230">
        <v>1140091</v>
      </c>
      <c r="B230">
        <v>14.411999700000001</v>
      </c>
      <c r="C230">
        <v>0.65339999999999998</v>
      </c>
      <c r="D230">
        <v>1370.4110107399999</v>
      </c>
      <c r="E230">
        <v>1.0384999500000001</v>
      </c>
      <c r="F230">
        <v>-9.9000003020963209E+37</v>
      </c>
      <c r="G230">
        <v>1.3177000299999999</v>
      </c>
      <c r="H230">
        <v>9.9000003020963209E+37</v>
      </c>
      <c r="J230" s="2">
        <f>TREND(Calibration!$A$2:$A$4,Calibration!$B$2:$B$4,C230)</f>
        <v>434.67151833244134</v>
      </c>
      <c r="K230" s="2">
        <f>TREND(Calibration!$A$2:$A$4,Calibration!$C$2:$C$4,E230)</f>
        <v>406.26877878789162</v>
      </c>
      <c r="L230" s="2">
        <f>TREND(Calibration!$A$2:$A$4,Calibration!$D$2:$D$4,G230)</f>
        <v>498.78142476280175</v>
      </c>
    </row>
    <row r="231" spans="1:12" x14ac:dyDescent="0.25">
      <c r="A231">
        <v>1145090</v>
      </c>
      <c r="B231">
        <v>14.541999819999999</v>
      </c>
      <c r="C231">
        <v>0.65509998999999997</v>
      </c>
      <c r="D231">
        <v>832.87402343999997</v>
      </c>
      <c r="E231">
        <v>1.0362999399999999</v>
      </c>
      <c r="F231">
        <v>192.68899536000001</v>
      </c>
      <c r="G231">
        <v>1.3161</v>
      </c>
      <c r="H231">
        <v>9.9000003020963209E+37</v>
      </c>
      <c r="J231" s="2">
        <f>TREND(Calibration!$A$2:$A$4,Calibration!$B$2:$B$4,C231)</f>
        <v>435.71673693881604</v>
      </c>
      <c r="K231" s="2">
        <f>TREND(Calibration!$A$2:$A$4,Calibration!$C$2:$C$4,E231)</f>
        <v>405.38608362144009</v>
      </c>
      <c r="L231" s="2">
        <f>TREND(Calibration!$A$2:$A$4,Calibration!$D$2:$D$4,G231)</f>
        <v>498.11932951358051</v>
      </c>
    </row>
    <row r="232" spans="1:12" x14ac:dyDescent="0.25">
      <c r="A232">
        <v>1150090</v>
      </c>
      <c r="B232">
        <v>14.649000170000001</v>
      </c>
      <c r="C232">
        <v>0.65939999000000005</v>
      </c>
      <c r="D232">
        <v>688.43902588000003</v>
      </c>
      <c r="E232">
        <v>1.0384999500000001</v>
      </c>
      <c r="F232">
        <v>381.02099608999998</v>
      </c>
      <c r="G232">
        <v>1.31550002</v>
      </c>
      <c r="H232">
        <v>896.49902343999997</v>
      </c>
      <c r="J232" s="2">
        <f>TREND(Calibration!$A$2:$A$4,Calibration!$B$2:$B$4,C232)</f>
        <v>438.3605407302569</v>
      </c>
      <c r="K232" s="2">
        <f>TREND(Calibration!$A$2:$A$4,Calibration!$C$2:$C$4,E232)</f>
        <v>406.26877878789162</v>
      </c>
      <c r="L232" s="2">
        <f>TREND(Calibration!$A$2:$A$4,Calibration!$D$2:$D$4,G232)</f>
        <v>497.87105672642781</v>
      </c>
    </row>
    <row r="233" spans="1:12" x14ac:dyDescent="0.25">
      <c r="A233">
        <v>1155090</v>
      </c>
      <c r="B233">
        <v>14.684000019999999</v>
      </c>
      <c r="C233">
        <v>0.66149997999999999</v>
      </c>
      <c r="D233">
        <v>1313.2159423799999</v>
      </c>
      <c r="E233">
        <v>1.03740001</v>
      </c>
      <c r="F233">
        <v>319.99099731000001</v>
      </c>
      <c r="G233">
        <v>1.3118000000000001</v>
      </c>
      <c r="H233">
        <v>1297.58496094</v>
      </c>
      <c r="J233" s="2">
        <f>TREND(Calibration!$A$2:$A$4,Calibration!$B$2:$B$4,C233)</f>
        <v>439.65169457304467</v>
      </c>
      <c r="K233" s="2">
        <f>TREND(Calibration!$A$2:$A$4,Calibration!$C$2:$C$4,E233)</f>
        <v>405.82745728417723</v>
      </c>
      <c r="L233" s="2">
        <f>TREND(Calibration!$A$2:$A$4,Calibration!$D$2:$D$4,G233)</f>
        <v>496.33998189406611</v>
      </c>
    </row>
    <row r="234" spans="1:12" x14ac:dyDescent="0.25">
      <c r="A234">
        <v>1160090</v>
      </c>
      <c r="B234">
        <v>14.78800011</v>
      </c>
      <c r="C234">
        <v>0.65780002000000004</v>
      </c>
      <c r="D234">
        <v>9.9000003020963209E+37</v>
      </c>
      <c r="E234">
        <v>1.0379999900000001</v>
      </c>
      <c r="F234">
        <v>134.89599609000001</v>
      </c>
      <c r="G234">
        <v>1.31229997</v>
      </c>
      <c r="H234">
        <v>1338.1729736299999</v>
      </c>
      <c r="J234" s="2">
        <f>TREND(Calibration!$A$2:$A$4,Calibration!$B$2:$B$4,C234)</f>
        <v>437.37681822974724</v>
      </c>
      <c r="K234" s="2">
        <f>TREND(Calibration!$A$2:$A$4,Calibration!$C$2:$C$4,E234)</f>
        <v>406.06818321086286</v>
      </c>
      <c r="L234" s="2">
        <f>TREND(Calibration!$A$2:$A$4,Calibration!$D$2:$D$4,G234)</f>
        <v>496.54687036600296</v>
      </c>
    </row>
    <row r="235" spans="1:12" x14ac:dyDescent="0.25">
      <c r="A235">
        <v>1165091</v>
      </c>
      <c r="B235">
        <v>14.829999920000001</v>
      </c>
      <c r="C235">
        <v>0.65509998999999997</v>
      </c>
      <c r="D235">
        <v>9.9000003020963209E+37</v>
      </c>
      <c r="E235">
        <v>1.0369000399999999</v>
      </c>
      <c r="F235">
        <v>-9.9000003020963209E+37</v>
      </c>
      <c r="G235">
        <v>1.3096000000000001</v>
      </c>
      <c r="H235">
        <v>9.9000003020963209E+37</v>
      </c>
      <c r="J235" s="2">
        <f>TREND(Calibration!$A$2:$A$4,Calibration!$B$2:$B$4,C235)</f>
        <v>435.71673693881604</v>
      </c>
      <c r="K235" s="2">
        <f>TREND(Calibration!$A$2:$A$4,Calibration!$C$2:$C$4,E235)</f>
        <v>405.62685769491588</v>
      </c>
      <c r="L235" s="2">
        <f>TREND(Calibration!$A$2:$A$4,Calibration!$D$2:$D$4,G235)</f>
        <v>495.4296179957098</v>
      </c>
    </row>
    <row r="236" spans="1:12" x14ac:dyDescent="0.25">
      <c r="A236">
        <v>1170090</v>
      </c>
      <c r="B236">
        <v>14.847000120000001</v>
      </c>
      <c r="C236">
        <v>0.64969999</v>
      </c>
      <c r="D236">
        <v>1189.7609863299999</v>
      </c>
      <c r="E236">
        <v>1.0362999399999999</v>
      </c>
      <c r="F236">
        <v>-9.9000003020963209E+37</v>
      </c>
      <c r="G236">
        <v>1.3063999399999999</v>
      </c>
      <c r="H236">
        <v>9.9000003020963209E+37</v>
      </c>
      <c r="J236" s="2">
        <f>TREND(Calibration!$A$2:$A$4,Calibration!$B$2:$B$4,C236)</f>
        <v>432.39661124723932</v>
      </c>
      <c r="K236" s="2">
        <f>TREND(Calibration!$A$2:$A$4,Calibration!$C$2:$C$4,E236)</f>
        <v>405.38608362144009</v>
      </c>
      <c r="L236" s="2">
        <f>TREND(Calibration!$A$2:$A$4,Calibration!$D$2:$D$4,G236)</f>
        <v>494.1054274972671</v>
      </c>
    </row>
    <row r="237" spans="1:12" x14ac:dyDescent="0.25">
      <c r="A237">
        <v>1175090</v>
      </c>
      <c r="B237">
        <v>14.885999679999999</v>
      </c>
      <c r="C237">
        <v>0.65069997000000002</v>
      </c>
      <c r="D237">
        <v>1074.48498535</v>
      </c>
      <c r="E237">
        <v>1.0369000399999999</v>
      </c>
      <c r="F237">
        <v>-9.9000003020963209E+37</v>
      </c>
      <c r="G237">
        <v>1.30799997</v>
      </c>
      <c r="H237">
        <v>1277.4969482399999</v>
      </c>
      <c r="J237" s="2">
        <f>TREND(Calibration!$A$2:$A$4,Calibration!$B$2:$B$4,C237)</f>
        <v>433.01143704151025</v>
      </c>
      <c r="K237" s="2">
        <f>TREND(Calibration!$A$2:$A$4,Calibration!$C$2:$C$4,E237)</f>
        <v>405.62685769491588</v>
      </c>
      <c r="L237" s="2">
        <f>TREND(Calibration!$A$2:$A$4,Calibration!$D$2:$D$4,G237)</f>
        <v>494.76752274648845</v>
      </c>
    </row>
    <row r="238" spans="1:12" x14ac:dyDescent="0.25">
      <c r="A238">
        <v>1180090</v>
      </c>
      <c r="B238">
        <v>14.90499973</v>
      </c>
      <c r="C238">
        <v>0.65069997000000002</v>
      </c>
      <c r="D238">
        <v>959.93298340000001</v>
      </c>
      <c r="E238">
        <v>1.0369000399999999</v>
      </c>
      <c r="F238">
        <v>-9.9000003020963209E+37</v>
      </c>
      <c r="G238">
        <v>1.30369997</v>
      </c>
      <c r="H238">
        <v>9.9000003020963209E+37</v>
      </c>
      <c r="J238" s="2">
        <f>TREND(Calibration!$A$2:$A$4,Calibration!$B$2:$B$4,C238)</f>
        <v>433.01143704151025</v>
      </c>
      <c r="K238" s="2">
        <f>TREND(Calibration!$A$2:$A$4,Calibration!$C$2:$C$4,E238)</f>
        <v>405.62685769491588</v>
      </c>
      <c r="L238" s="2">
        <f>TREND(Calibration!$A$2:$A$4,Calibration!$D$2:$D$4,G238)</f>
        <v>492.98817512697406</v>
      </c>
    </row>
    <row r="239" spans="1:12" x14ac:dyDescent="0.25">
      <c r="A239">
        <v>1185090</v>
      </c>
      <c r="B239">
        <v>14.90799999</v>
      </c>
      <c r="C239">
        <v>0.64859997999999996</v>
      </c>
      <c r="D239">
        <v>605.26800536999997</v>
      </c>
      <c r="E239">
        <v>1.0400999799999999</v>
      </c>
      <c r="F239">
        <v>180.50100707999999</v>
      </c>
      <c r="G239">
        <v>1.3052999999999999</v>
      </c>
      <c r="H239">
        <v>1279.52697754</v>
      </c>
      <c r="J239" s="2">
        <f>TREND(Calibration!$A$2:$A$4,Calibration!$B$2:$B$4,C239)</f>
        <v>431.72028319872237</v>
      </c>
      <c r="K239" s="2">
        <f>TREND(Calibration!$A$2:$A$4,Calibration!$C$2:$C$4,E239)</f>
        <v>406.91074802765752</v>
      </c>
      <c r="L239" s="2">
        <f>TREND(Calibration!$A$2:$A$4,Calibration!$D$2:$D$4,G239)</f>
        <v>493.65027037619529</v>
      </c>
    </row>
    <row r="240" spans="1:12" x14ac:dyDescent="0.25">
      <c r="A240">
        <v>1190090</v>
      </c>
      <c r="B240">
        <v>14.911000250000001</v>
      </c>
      <c r="C240">
        <v>0.64969999</v>
      </c>
      <c r="D240">
        <v>524.00500488</v>
      </c>
      <c r="E240">
        <v>1.0362999399999999</v>
      </c>
      <c r="F240">
        <v>741.34002685999997</v>
      </c>
      <c r="G240">
        <v>1.29990005</v>
      </c>
      <c r="H240">
        <v>1157.7530517600001</v>
      </c>
      <c r="J240" s="2">
        <f>TREND(Calibration!$A$2:$A$4,Calibration!$B$2:$B$4,C240)</f>
        <v>432.39661124723932</v>
      </c>
      <c r="K240" s="2">
        <f>TREND(Calibration!$A$2:$A$4,Calibration!$C$2:$C$4,E240)</f>
        <v>405.38608362144009</v>
      </c>
      <c r="L240" s="2">
        <f>TREND(Calibration!$A$2:$A$4,Calibration!$D$2:$D$4,G240)</f>
        <v>491.41576149759146</v>
      </c>
    </row>
    <row r="241" spans="1:12" x14ac:dyDescent="0.25">
      <c r="A241">
        <v>1195090</v>
      </c>
      <c r="B241">
        <v>14.85999966</v>
      </c>
      <c r="C241">
        <v>0.64749997999999997</v>
      </c>
      <c r="D241">
        <v>437.82998657000002</v>
      </c>
      <c r="E241">
        <v>1.0347000399999999</v>
      </c>
      <c r="F241">
        <v>9.9000003020963209E+37</v>
      </c>
      <c r="G241">
        <v>1.3004000200000001</v>
      </c>
      <c r="H241">
        <v>1182.0939941399999</v>
      </c>
      <c r="J241" s="2">
        <f>TREND(Calibration!$A$2:$A$4,Calibration!$B$2:$B$4,C241)</f>
        <v>431.04396129858634</v>
      </c>
      <c r="K241" s="2">
        <f>TREND(Calibration!$A$2:$A$4,Calibration!$C$2:$C$4,E241)</f>
        <v>404.74416654069688</v>
      </c>
      <c r="L241" s="2">
        <f>TREND(Calibration!$A$2:$A$4,Calibration!$D$2:$D$4,G241)</f>
        <v>491.62264996952831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8" sqref="T8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AVERAGE('4E'!$J2:$J32) + Calibration!$C$11</f>
        <v>395.69420508929761</v>
      </c>
      <c r="C3" s="2">
        <f>'4E'!K32</f>
        <v>513.31516246070385</v>
      </c>
      <c r="D3" s="2">
        <f>'4E'!L32</f>
        <v>602.68702487889914</v>
      </c>
      <c r="E3" s="3">
        <f>(C3-B3)/(7*35314.6667/1400)</f>
        <v>0.66613092158338971</v>
      </c>
      <c r="G3" s="3">
        <f>AVERAGE('5E'!$J2:$J32) + Calibration!$C$11</f>
        <v>400.82513367977594</v>
      </c>
      <c r="H3" s="3">
        <f>'5E'!K32</f>
        <v>528.0400598183171</v>
      </c>
      <c r="I3" s="3">
        <f>'5E'!L32</f>
        <v>602.02493376769564</v>
      </c>
      <c r="J3" s="3">
        <f>(H3-G3)/(7*35314.6667/1400)</f>
        <v>0.72046510997393132</v>
      </c>
      <c r="L3" s="3">
        <f>AVERAGE('6E'!$J2:$J32) + Calibration!$C$11</f>
        <v>402.18769422345179</v>
      </c>
      <c r="M3" s="3">
        <f>'6E'!K32</f>
        <v>577.43065817831939</v>
      </c>
      <c r="N3" s="3">
        <f>'6E'!L32</f>
        <v>593.08686101112028</v>
      </c>
      <c r="O3" s="3">
        <f>(M3-L3)/(7*35314.6667/1400)</f>
        <v>0.99246562593137877</v>
      </c>
      <c r="Q3" s="3">
        <f>AVERAGE('7E'!$J146:$J176) + Calibration!$C$11</f>
        <v>398.80806093139734</v>
      </c>
      <c r="R3" s="3">
        <f>'7E'!K176</f>
        <v>654.14450382266375</v>
      </c>
      <c r="S3" s="3">
        <f>'7E'!L176</f>
        <v>581.00381616515961</v>
      </c>
      <c r="T3" s="3">
        <f>(R3-Q3)/(7*35314.6667/1400)</f>
        <v>1.4460645774197065</v>
      </c>
    </row>
    <row r="4" spans="1:20" x14ac:dyDescent="0.25">
      <c r="A4" s="3">
        <f t="shared" ref="A4:A35" si="0">1/12+A3</f>
        <v>2.5833333333333335</v>
      </c>
      <c r="B4" s="3">
        <f>AVERAGE('4E'!$J3:$J33) + Calibration!$C$11</f>
        <v>395.3828197430895</v>
      </c>
      <c r="C4" s="2">
        <f>'4E'!K33</f>
        <v>491.20777331673469</v>
      </c>
      <c r="D4" s="2">
        <f>'4E'!L33</f>
        <v>601.36288817468699</v>
      </c>
      <c r="E4" s="3">
        <f t="shared" ref="E4:E67" si="1">(C4-B4)/(7*35314.6667/1400)</f>
        <v>0.54269210233630882</v>
      </c>
      <c r="G4" s="3">
        <f>AVERAGE('5E'!$J3:$J33) + Calibration!$C$11</f>
        <v>400.62283171766967</v>
      </c>
      <c r="H4" s="3">
        <f>'5E'!K33</f>
        <v>538.43174204298623</v>
      </c>
      <c r="I4" s="3">
        <f>'5E'!L33</f>
        <v>602.93529766605184</v>
      </c>
      <c r="J4" s="3">
        <f t="shared" ref="J4:J67" si="2">(H4-G4)/(7*35314.6667/1400)</f>
        <v>0.78046275501343776</v>
      </c>
      <c r="L4" s="3">
        <f>AVERAGE('6E'!$J3:$J33) + Calibration!$C$11</f>
        <v>401.98340970600418</v>
      </c>
      <c r="M4" s="3">
        <f>'6E'!K33</f>
        <v>553.59796491654618</v>
      </c>
      <c r="N4" s="3">
        <f>'6E'!L33</f>
        <v>595.32136575170648</v>
      </c>
      <c r="O4" s="3">
        <f t="shared" ref="O4:O67" si="3">(M4-L4)/(7*35314.6667/1400)</f>
        <v>0.85864922072472505</v>
      </c>
      <c r="Q4" s="3">
        <f>AVERAGE('7E'!$J147:$J177) + Calibration!$C$11</f>
        <v>398.95681208245367</v>
      </c>
      <c r="R4" s="3">
        <f>'7E'!K177</f>
        <v>733.46634875126347</v>
      </c>
      <c r="S4" s="3">
        <f>'7E'!L177</f>
        <v>580.34172091593825</v>
      </c>
      <c r="T4" s="3">
        <f t="shared" ref="T4:T67" si="4">(R4-Q4)/(7*35314.6667/1400)</f>
        <v>1.8944510478350898</v>
      </c>
    </row>
    <row r="5" spans="1:20" x14ac:dyDescent="0.25">
      <c r="A5" s="3">
        <f t="shared" si="0"/>
        <v>2.666666666666667</v>
      </c>
      <c r="B5" s="3">
        <f>AVERAGE('4E'!$J4:$J34) + Calibration!$C$11</f>
        <v>395.1269677632726</v>
      </c>
      <c r="C5" s="2">
        <f>'4E'!K34</f>
        <v>489.92383884943536</v>
      </c>
      <c r="D5" s="2">
        <f>'4E'!L34</f>
        <v>601.56977250860609</v>
      </c>
      <c r="E5" s="3">
        <f t="shared" si="1"/>
        <v>0.53686969151637354</v>
      </c>
      <c r="G5" s="3">
        <f>AVERAGE('5E'!$J4:$J34) + Calibration!$C$11</f>
        <v>400.36499619083725</v>
      </c>
      <c r="H5" s="3">
        <f>'5E'!K34</f>
        <v>541.92239235913553</v>
      </c>
      <c r="I5" s="3">
        <f>'5E'!L34</f>
        <v>601.11461538753429</v>
      </c>
      <c r="J5" s="3">
        <f t="shared" si="2"/>
        <v>0.80169181473995488</v>
      </c>
      <c r="L5" s="3">
        <f>AVERAGE('6E'!$J4:$J34) + Calibration!$C$11</f>
        <v>401.74739101465997</v>
      </c>
      <c r="M5" s="3">
        <f>'6E'!K34</f>
        <v>585.89644070815586</v>
      </c>
      <c r="N5" s="3">
        <f>'6E'!L34</f>
        <v>596.64555211213144</v>
      </c>
      <c r="O5" s="3">
        <f t="shared" si="3"/>
        <v>1.0429040786812573</v>
      </c>
      <c r="Q5" s="3">
        <f>AVERAGE('7E'!$J148:$J178) + Calibration!$C$11</f>
        <v>398.96871296787754</v>
      </c>
      <c r="R5" s="3">
        <f>'7E'!K178</f>
        <v>669.11017525375269</v>
      </c>
      <c r="S5" s="3">
        <f>'7E'!L178</f>
        <v>580.59004335930354</v>
      </c>
      <c r="T5" s="3">
        <f t="shared" si="4"/>
        <v>1.52991087006847</v>
      </c>
    </row>
    <row r="6" spans="1:20" x14ac:dyDescent="0.25">
      <c r="A6" s="3">
        <f t="shared" si="0"/>
        <v>2.7500000000000004</v>
      </c>
      <c r="B6" s="3">
        <f>AVERAGE('4E'!$J5:$J35) + Calibration!$C$11</f>
        <v>394.87111578345576</v>
      </c>
      <c r="C6" s="2">
        <f>'4E'!K35</f>
        <v>494.65829328322712</v>
      </c>
      <c r="D6" s="2">
        <f>'4E'!L35</f>
        <v>603.34912012812049</v>
      </c>
      <c r="E6" s="3">
        <f t="shared" si="1"/>
        <v>0.56513163976581637</v>
      </c>
      <c r="G6" s="3">
        <f>AVERAGE('5E'!$J5:$J35) + Calibration!$C$11</f>
        <v>400.48201296966209</v>
      </c>
      <c r="H6" s="3">
        <f>'5E'!K35</f>
        <v>546.89757271961287</v>
      </c>
      <c r="I6" s="3">
        <f>'5E'!L35</f>
        <v>599.33526776801989</v>
      </c>
      <c r="J6" s="3">
        <f t="shared" si="2"/>
        <v>0.82920538932879551</v>
      </c>
      <c r="L6" s="3">
        <f>AVERAGE('6E'!$J5:$J35) + Calibration!$C$11</f>
        <v>401.48955548782749</v>
      </c>
      <c r="M6" s="3">
        <f>'6E'!K35</f>
        <v>563.58845598715777</v>
      </c>
      <c r="N6" s="3">
        <f>'6E'!L35</f>
        <v>596.23173378808053</v>
      </c>
      <c r="O6" s="3">
        <f t="shared" si="3"/>
        <v>0.9180259401928903</v>
      </c>
      <c r="Q6" s="3">
        <f>AVERAGE('7E'!$J149:$J179) + Calibration!$C$11</f>
        <v>399.04407962274155</v>
      </c>
      <c r="R6" s="3">
        <f>'7E'!K179</f>
        <v>704.41779734911756</v>
      </c>
      <c r="S6" s="3">
        <f>'7E'!L179</f>
        <v>580.79693183124039</v>
      </c>
      <c r="T6" s="3">
        <f t="shared" si="4"/>
        <v>1.7294441446696478</v>
      </c>
    </row>
    <row r="7" spans="1:20" x14ac:dyDescent="0.25">
      <c r="A7" s="3">
        <f t="shared" si="0"/>
        <v>2.8333333333333339</v>
      </c>
      <c r="B7" s="3">
        <f>AVERAGE('4E'!$J6:$J36) + Calibration!$C$11</f>
        <v>394.6688148130238</v>
      </c>
      <c r="C7" s="2">
        <f>'4E'!K36</f>
        <v>483.6246418187921</v>
      </c>
      <c r="D7" s="2">
        <f>'4E'!L36</f>
        <v>602.02493376769564</v>
      </c>
      <c r="E7" s="3">
        <f t="shared" si="1"/>
        <v>0.50378970166391679</v>
      </c>
      <c r="G7" s="3">
        <f>AVERAGE('5E'!$J6:$J36) + Calibration!$C$11</f>
        <v>400.47011208423811</v>
      </c>
      <c r="H7" s="3">
        <f>'5E'!K36</f>
        <v>553.59796491654618</v>
      </c>
      <c r="I7" s="3">
        <f>'5E'!L36</f>
        <v>596.64555211213144</v>
      </c>
      <c r="J7" s="3">
        <f t="shared" si="2"/>
        <v>0.86721958405065758</v>
      </c>
      <c r="L7" s="3">
        <f>AVERAGE('6E'!$J6:$J36) + Calibration!$C$11</f>
        <v>401.25353679648327</v>
      </c>
      <c r="M7" s="3">
        <f>'6E'!K36</f>
        <v>569.64692709111546</v>
      </c>
      <c r="N7" s="3">
        <f>'6E'!L36</f>
        <v>597.10071337122088</v>
      </c>
      <c r="O7" s="3">
        <f t="shared" si="3"/>
        <v>0.9536739605962764</v>
      </c>
      <c r="Q7" s="3">
        <f>AVERAGE('7E'!$J150:$J180) + Calibration!$C$11</f>
        <v>399.18489837074918</v>
      </c>
      <c r="R7" s="3">
        <f>'7E'!K180</f>
        <v>724.11787506720805</v>
      </c>
      <c r="S7" s="3">
        <f>'7E'!L180</f>
        <v>580.59004335930354</v>
      </c>
      <c r="T7" s="3">
        <f t="shared" si="4"/>
        <v>1.8402154518788583</v>
      </c>
    </row>
    <row r="8" spans="1:20" x14ac:dyDescent="0.25">
      <c r="A8" s="3">
        <f t="shared" si="0"/>
        <v>2.9166666666666674</v>
      </c>
      <c r="B8" s="3">
        <f>AVERAGE('4E'!$J7:$J37) + Calibration!$C$11</f>
        <v>394.55179684418977</v>
      </c>
      <c r="C8" s="2">
        <f>'4E'!K37</f>
        <v>484.06596332250649</v>
      </c>
      <c r="D8" s="2">
        <f>'4E'!L37</f>
        <v>601.81804529575879</v>
      </c>
      <c r="E8" s="3">
        <f t="shared" si="1"/>
        <v>0.50695178430392329</v>
      </c>
      <c r="G8" s="3">
        <f>AVERAGE('5E'!$J7:$J37) + Calibration!$C$11</f>
        <v>400.48994537271079</v>
      </c>
      <c r="H8" s="3">
        <f>'5E'!K37</f>
        <v>544.28961756991509</v>
      </c>
      <c r="I8" s="3">
        <f>'5E'!L37</f>
        <v>597.34898615837358</v>
      </c>
      <c r="J8" s="3">
        <f t="shared" si="2"/>
        <v>0.81439065201317207</v>
      </c>
      <c r="L8" s="3">
        <f>AVERAGE('6E'!$J7:$J37) + Calibration!$C$11</f>
        <v>400.99570126965085</v>
      </c>
      <c r="M8" s="3">
        <f>'6E'!K37</f>
        <v>541.6816664324499</v>
      </c>
      <c r="N8" s="3">
        <f>'6E'!L37</f>
        <v>597.7628044824246</v>
      </c>
      <c r="O8" s="3">
        <f t="shared" si="3"/>
        <v>0.79675657911730502</v>
      </c>
      <c r="Q8" s="3">
        <f>AVERAGE('7E'!$J151:$J181) + Calibration!$C$11</f>
        <v>399.30191534790885</v>
      </c>
      <c r="R8" s="3">
        <f>'7E'!K181</f>
        <v>702.4518114391858</v>
      </c>
      <c r="S8" s="3">
        <f>'7E'!L181</f>
        <v>577.90033184143283</v>
      </c>
      <c r="T8" s="3">
        <f t="shared" si="4"/>
        <v>1.7168498214441703</v>
      </c>
    </row>
    <row r="9" spans="1:20" x14ac:dyDescent="0.25">
      <c r="A9" s="3">
        <f t="shared" si="0"/>
        <v>3.0000000000000009</v>
      </c>
      <c r="B9" s="3">
        <f>AVERAGE('4E'!$J8:$J38) + Calibration!$C$11</f>
        <v>394.47643018932575</v>
      </c>
      <c r="C9" s="2">
        <f>'4E'!K38</f>
        <v>491.84969440971037</v>
      </c>
      <c r="D9" s="2">
        <f>'4E'!L38</f>
        <v>602.93529766605184</v>
      </c>
      <c r="E9" s="3">
        <f t="shared" si="1"/>
        <v>0.55146075735374056</v>
      </c>
      <c r="G9" s="3">
        <f>AVERAGE('5E'!$J8:$J38) + Calibration!$C$11</f>
        <v>400.50977866118347</v>
      </c>
      <c r="H9" s="3">
        <f>'5E'!K38</f>
        <v>532.17267536199972</v>
      </c>
      <c r="I9" s="3">
        <f>'5E'!L38</f>
        <v>599.99731336102855</v>
      </c>
      <c r="J9" s="3">
        <f t="shared" si="2"/>
        <v>0.74565561000079461</v>
      </c>
      <c r="L9" s="3">
        <f>AVERAGE('6E'!$J8:$J38) + Calibration!$C$11</f>
        <v>400.57721370633811</v>
      </c>
      <c r="M9" s="3">
        <f>'6E'!K38</f>
        <v>562.50511709688726</v>
      </c>
      <c r="N9" s="3">
        <f>'6E'!L38</f>
        <v>597.10071337122088</v>
      </c>
      <c r="O9" s="3">
        <f t="shared" si="3"/>
        <v>0.91705752041289479</v>
      </c>
      <c r="Q9" s="3">
        <f>AVERAGE('7E'!$J152:$J182) + Calibration!$C$11</f>
        <v>399.41893351507775</v>
      </c>
      <c r="R9" s="3">
        <f>'7E'!K182</f>
        <v>815.99798771967005</v>
      </c>
      <c r="S9" s="3">
        <f>'7E'!L182</f>
        <v>580.13483658201903</v>
      </c>
      <c r="T9" s="3">
        <f t="shared" si="4"/>
        <v>2.3592410357059506</v>
      </c>
    </row>
    <row r="10" spans="1:20" x14ac:dyDescent="0.25">
      <c r="A10" s="3">
        <f t="shared" si="0"/>
        <v>3.0833333333333344</v>
      </c>
      <c r="B10" s="3">
        <f>AVERAGE('4E'!$J9:$J39) + Calibration!$C$11</f>
        <v>394.43478006536481</v>
      </c>
      <c r="C10" s="2">
        <f>'4E'!K39</f>
        <v>487.75725736247477</v>
      </c>
      <c r="D10" s="2">
        <f>'4E'!L39</f>
        <v>602.68702487889914</v>
      </c>
      <c r="E10" s="3">
        <f t="shared" si="1"/>
        <v>0.52851965496313158</v>
      </c>
      <c r="G10" s="3">
        <f>AVERAGE('5E'!$J9:$J39) + Calibration!$C$11</f>
        <v>400.60696234987057</v>
      </c>
      <c r="H10" s="3">
        <f>'5E'!K39</f>
        <v>525.87343018456625</v>
      </c>
      <c r="I10" s="3">
        <f>'5E'!L39</f>
        <v>600.45252013831293</v>
      </c>
      <c r="J10" s="3">
        <f t="shared" si="2"/>
        <v>0.7094302709910365</v>
      </c>
      <c r="L10" s="3">
        <f>AVERAGE('6E'!$J9:$J39) + Calibration!$C$11</f>
        <v>400.29954489103295</v>
      </c>
      <c r="M10" s="3">
        <f>'6E'!K39</f>
        <v>570.73021783459581</v>
      </c>
      <c r="N10" s="3">
        <f>'6E'!L39</f>
        <v>596.43861812199964</v>
      </c>
      <c r="O10" s="3">
        <f t="shared" si="3"/>
        <v>0.96521184465015963</v>
      </c>
      <c r="Q10" s="3">
        <f>AVERAGE('7E'!$J153:$J183) + Calibration!$C$11</f>
        <v>399.66486934649544</v>
      </c>
      <c r="R10" s="3">
        <f>'7E'!K183</f>
        <v>869.32055789953608</v>
      </c>
      <c r="S10" s="3">
        <f>'7E'!L183</f>
        <v>585.47287530254471</v>
      </c>
      <c r="T10" s="3">
        <f t="shared" si="4"/>
        <v>2.6598336183817959</v>
      </c>
    </row>
    <row r="11" spans="1:20" x14ac:dyDescent="0.25">
      <c r="A11" s="3">
        <f t="shared" si="0"/>
        <v>3.1666666666666679</v>
      </c>
      <c r="B11" s="3">
        <f>AVERAGE('4E'!$J10:$J40) + Calibration!$C$11</f>
        <v>394.2304955479172</v>
      </c>
      <c r="C11" s="2">
        <f>'4E'!K40</f>
        <v>491.84969440971037</v>
      </c>
      <c r="D11" s="2">
        <f>'4E'!L40</f>
        <v>602.02493376769564</v>
      </c>
      <c r="E11" s="3">
        <f t="shared" si="1"/>
        <v>0.55285357605707297</v>
      </c>
      <c r="G11" s="3">
        <f>AVERAGE('5E'!$J10:$J40) + Calibration!$C$11</f>
        <v>400.84298104121478</v>
      </c>
      <c r="H11" s="3">
        <f>'5E'!K40</f>
        <v>509.42332099049702</v>
      </c>
      <c r="I11" s="3">
        <f>'5E'!L40</f>
        <v>602.68702487889914</v>
      </c>
      <c r="J11" s="3">
        <f t="shared" si="2"/>
        <v>0.61493056622438536</v>
      </c>
      <c r="L11" s="3">
        <f>AVERAGE('6E'!$J10:$J40) + Calibration!$C$11</f>
        <v>399.97824220641655</v>
      </c>
      <c r="M11" s="3">
        <f>'6E'!K40</f>
        <v>547.53949381258849</v>
      </c>
      <c r="N11" s="3">
        <f>'6E'!L40</f>
        <v>602.68702487889914</v>
      </c>
      <c r="O11" s="3">
        <f t="shared" si="3"/>
        <v>0.83569386543960744</v>
      </c>
      <c r="Q11" s="3">
        <f>AVERAGE('7E'!$J154:$J184) + Calibration!$C$11</f>
        <v>399.79180346372868</v>
      </c>
      <c r="R11" s="3">
        <f>'7E'!K184</f>
        <v>892.27051186030019</v>
      </c>
      <c r="S11" s="3">
        <f>'7E'!L184</f>
        <v>589.2798433287262</v>
      </c>
      <c r="T11" s="3">
        <f t="shared" si="4"/>
        <v>2.7890888087955332</v>
      </c>
    </row>
    <row r="12" spans="1:20" x14ac:dyDescent="0.25">
      <c r="A12" s="3">
        <f t="shared" si="0"/>
        <v>3.2500000000000013</v>
      </c>
      <c r="B12" s="3">
        <f>AVERAGE('4E'!$J11:$J41) + Calibration!$C$11</f>
        <v>394.17694453853233</v>
      </c>
      <c r="C12" s="2">
        <f>'4E'!K41</f>
        <v>513.07443653401833</v>
      </c>
      <c r="D12" s="2">
        <f>'4E'!L41</f>
        <v>603.14223579420138</v>
      </c>
      <c r="E12" s="3">
        <f t="shared" si="1"/>
        <v>0.67336040861167745</v>
      </c>
      <c r="G12" s="3">
        <f>AVERAGE('5E'!$J11:$J41) + Calibration!$C$11</f>
        <v>400.96198275539928</v>
      </c>
      <c r="H12" s="3">
        <f>'5E'!K41</f>
        <v>518.73166432489563</v>
      </c>
      <c r="I12" s="3">
        <f>'5E'!L41</f>
        <v>602.68702487889914</v>
      </c>
      <c r="J12" s="3">
        <f t="shared" si="2"/>
        <v>0.66697320164426943</v>
      </c>
      <c r="L12" s="3">
        <f>AVERAGE('6E'!$J11:$J41) + Calibration!$C$11</f>
        <v>399.51612216213647</v>
      </c>
      <c r="M12" s="3">
        <f>'6E'!K41</f>
        <v>553.15663940059926</v>
      </c>
      <c r="N12" s="3">
        <f>'6E'!L41</f>
        <v>601.56977250860609</v>
      </c>
      <c r="O12" s="3">
        <f t="shared" si="3"/>
        <v>0.87012299192087672</v>
      </c>
      <c r="Q12" s="3">
        <f>AVERAGE('7E'!$J155:$J185) + Calibration!$C$11</f>
        <v>399.96237145027322</v>
      </c>
      <c r="R12" s="3">
        <f>'7E'!K185</f>
        <v>754.45031680209559</v>
      </c>
      <c r="S12" s="3">
        <f>'7E'!L185</f>
        <v>588.41086374558563</v>
      </c>
      <c r="T12" s="3">
        <f t="shared" si="4"/>
        <v>2.0075961546697667</v>
      </c>
    </row>
    <row r="13" spans="1:20" x14ac:dyDescent="0.25">
      <c r="A13" s="3">
        <f t="shared" si="0"/>
        <v>3.3333333333333348</v>
      </c>
      <c r="B13" s="3">
        <f>AVERAGE('4E'!$J12:$J42) + Calibration!$C$11</f>
        <v>394.22057840784373</v>
      </c>
      <c r="C13" s="2">
        <f>'4E'!K42</f>
        <v>508.74122140107431</v>
      </c>
      <c r="D13" s="2">
        <f>'4E'!L42</f>
        <v>602.02493376769564</v>
      </c>
      <c r="E13" s="3">
        <f t="shared" si="1"/>
        <v>0.64857269624595137</v>
      </c>
      <c r="G13" s="3">
        <f>AVERAGE('5E'!$J12:$J42) + Calibration!$C$11</f>
        <v>400.99569928630234</v>
      </c>
      <c r="H13" s="3">
        <f>'5E'!K42</f>
        <v>545.37290831339544</v>
      </c>
      <c r="I13" s="3">
        <f>'5E'!L42</f>
        <v>602.93529766605184</v>
      </c>
      <c r="J13" s="3">
        <f t="shared" si="2"/>
        <v>0.81766145637780063</v>
      </c>
      <c r="L13" s="3">
        <f>AVERAGE('6E'!$J12:$J42) + Calibration!$C$11</f>
        <v>399.17300264203175</v>
      </c>
      <c r="M13" s="3">
        <f>'6E'!K42</f>
        <v>573.09744705760795</v>
      </c>
      <c r="N13" s="3">
        <f>'6E'!L42</f>
        <v>599.99731336102855</v>
      </c>
      <c r="O13" s="3">
        <f t="shared" si="3"/>
        <v>0.98499836282230113</v>
      </c>
      <c r="Q13" s="3">
        <f>AVERAGE('7E'!$J156:$J186) + Calibration!$C$11</f>
        <v>400.05757278195387</v>
      </c>
      <c r="R13" s="3">
        <f>'7E'!K186</f>
        <v>885.77066709360531</v>
      </c>
      <c r="S13" s="3">
        <f>'7E'!L186</f>
        <v>587.04533858813988</v>
      </c>
      <c r="T13" s="3">
        <f t="shared" si="4"/>
        <v>2.7507726375435473</v>
      </c>
    </row>
    <row r="14" spans="1:20" x14ac:dyDescent="0.25">
      <c r="A14" s="3">
        <f t="shared" si="0"/>
        <v>3.4166666666666683</v>
      </c>
      <c r="B14" s="3">
        <f>AVERAGE('4E'!$J13:$J43) + Calibration!$C$11</f>
        <v>394.26421207882026</v>
      </c>
      <c r="C14" s="2">
        <f>'4E'!K43</f>
        <v>510.06523807124029</v>
      </c>
      <c r="D14" s="2">
        <f>'4E'!L43</f>
        <v>603.14223579420138</v>
      </c>
      <c r="E14" s="3">
        <f t="shared" si="1"/>
        <v>0.65582397804377413</v>
      </c>
      <c r="G14" s="3">
        <f>AVERAGE('5E'!$J13:$J43) + Calibration!$C$11</f>
        <v>401.14445023902374</v>
      </c>
      <c r="H14" s="3">
        <f>'5E'!K43</f>
        <v>523.06487945783965</v>
      </c>
      <c r="I14" s="3">
        <f>'5E'!L43</f>
        <v>598.8800609907355</v>
      </c>
      <c r="J14" s="3">
        <f t="shared" si="2"/>
        <v>0.69048041854415065</v>
      </c>
      <c r="L14" s="3">
        <f>AVERAGE('6E'!$J13:$J43) + Calibration!$C$11</f>
        <v>398.75451646706313</v>
      </c>
      <c r="M14" s="3">
        <f>'6E'!K43</f>
        <v>605.59651842624635</v>
      </c>
      <c r="N14" s="3">
        <f>'6E'!L43</f>
        <v>599.33526776801989</v>
      </c>
      <c r="O14" s="3">
        <f t="shared" si="3"/>
        <v>1.1714226483648686</v>
      </c>
      <c r="Q14" s="3">
        <f>AVERAGE('7E'!$J157:$J187) + Calibration!$C$11</f>
        <v>399.98220592875509</v>
      </c>
      <c r="R14" s="3">
        <f>'7E'!K187</f>
        <v>898.77035261476226</v>
      </c>
      <c r="S14" s="3">
        <f>'7E'!L187</f>
        <v>587.29361137529258</v>
      </c>
      <c r="T14" s="3">
        <f t="shared" si="4"/>
        <v>2.8248214880420046</v>
      </c>
    </row>
    <row r="15" spans="1:20" x14ac:dyDescent="0.25">
      <c r="A15" s="3">
        <f t="shared" si="0"/>
        <v>3.5000000000000018</v>
      </c>
      <c r="B15" s="3">
        <f>AVERAGE('4E'!$J14:$J44) + Calibration!$C$11</f>
        <v>394.33957992369346</v>
      </c>
      <c r="C15" s="2">
        <f>'4E'!K44</f>
        <v>511.58990247745771</v>
      </c>
      <c r="D15" s="2">
        <f>'4E'!L44</f>
        <v>601.56977250860609</v>
      </c>
      <c r="E15" s="3">
        <f t="shared" si="1"/>
        <v>0.66403187972754807</v>
      </c>
      <c r="G15" s="3">
        <f>AVERAGE('5E'!$J14:$J44) + Calibration!$C$11</f>
        <v>401.30510207716918</v>
      </c>
      <c r="H15" s="3">
        <f>'5E'!K44</f>
        <v>553.8386908432318</v>
      </c>
      <c r="I15" s="3">
        <f>'5E'!L44</f>
        <v>598.21796574151415</v>
      </c>
      <c r="J15" s="3">
        <f t="shared" si="2"/>
        <v>0.86385404716880765</v>
      </c>
      <c r="L15" s="3">
        <f>AVERAGE('6E'!$J14:$J44) + Calibration!$C$11</f>
        <v>398.62559860447942</v>
      </c>
      <c r="M15" s="3">
        <f>'6E'!K44</f>
        <v>601.26330329330233</v>
      </c>
      <c r="N15" s="3">
        <f>'6E'!L44</f>
        <v>595.5282500856257</v>
      </c>
      <c r="O15" s="3">
        <f t="shared" si="3"/>
        <v>1.1476121601839888</v>
      </c>
      <c r="Q15" s="3">
        <f>AVERAGE('7E'!$J158:$J188) + Calibration!$C$11</f>
        <v>399.76800407289909</v>
      </c>
      <c r="R15" s="3">
        <f>'7E'!K188</f>
        <v>711.80028512324111</v>
      </c>
      <c r="S15" s="3">
        <f>'7E'!L188</f>
        <v>586.83845011620303</v>
      </c>
      <c r="T15" s="3">
        <f t="shared" si="4"/>
        <v>1.7671540479261665</v>
      </c>
    </row>
    <row r="16" spans="1:20" x14ac:dyDescent="0.25">
      <c r="A16" s="3">
        <f t="shared" si="0"/>
        <v>3.5833333333333353</v>
      </c>
      <c r="B16" s="3">
        <f>AVERAGE('4E'!$J15:$J45) + Calibration!$C$11</f>
        <v>394.39313093307828</v>
      </c>
      <c r="C16" s="2">
        <f>'4E'!K45</f>
        <v>470.42440485516391</v>
      </c>
      <c r="D16" s="2">
        <f>'4E'!L45</f>
        <v>600.90767725938474</v>
      </c>
      <c r="E16" s="3">
        <f t="shared" si="1"/>
        <v>0.43059318423121701</v>
      </c>
      <c r="G16" s="3">
        <f>AVERAGE('5E'!$J15:$J45) + Calibration!$C$11</f>
        <v>401.59467058788908</v>
      </c>
      <c r="H16" s="3">
        <f>'5E'!K45</f>
        <v>541.92239235913553</v>
      </c>
      <c r="I16" s="3">
        <f>'5E'!L45</f>
        <v>597.10071337122088</v>
      </c>
      <c r="J16" s="3">
        <f t="shared" si="2"/>
        <v>0.79472771448383195</v>
      </c>
      <c r="L16" s="3">
        <f>AVERAGE('6E'!$J15:$J45) + Calibration!$C$11</f>
        <v>398.55023056127141</v>
      </c>
      <c r="M16" s="3">
        <f>'6E'!K45</f>
        <v>567.92166710786921</v>
      </c>
      <c r="N16" s="3">
        <f>'6E'!L45</f>
        <v>597.7628044824246</v>
      </c>
      <c r="O16" s="3">
        <f t="shared" si="3"/>
        <v>0.95921299773500501</v>
      </c>
      <c r="Q16" s="3">
        <f>AVERAGE('7E'!$J159:$J189) + Calibration!$C$11</f>
        <v>399.48835290058747</v>
      </c>
      <c r="R16" s="3">
        <f>'7E'!K189</f>
        <v>746.02466462191603</v>
      </c>
      <c r="S16" s="3">
        <f>'7E'!L189</f>
        <v>586.59012767283775</v>
      </c>
      <c r="T16" s="3">
        <f t="shared" si="4"/>
        <v>1.9625631167082684</v>
      </c>
    </row>
    <row r="17" spans="1:20" x14ac:dyDescent="0.25">
      <c r="A17" s="3">
        <f t="shared" si="0"/>
        <v>3.6666666666666687</v>
      </c>
      <c r="B17" s="3">
        <f>AVERAGE('4E'!$J16:$J46) + Calibration!$C$11</f>
        <v>394.56568266497339</v>
      </c>
      <c r="C17" s="2">
        <f>'4E'!K46</f>
        <v>472.1496648384101</v>
      </c>
      <c r="D17" s="2">
        <f>'4E'!L46</f>
        <v>601.81804529575879</v>
      </c>
      <c r="E17" s="3">
        <f t="shared" si="1"/>
        <v>0.43938674450769599</v>
      </c>
      <c r="G17" s="3">
        <f>AVERAGE('5E'!$J16:$J46) + Calibration!$C$11</f>
        <v>401.70177141664959</v>
      </c>
      <c r="H17" s="3">
        <f>'5E'!K46</f>
        <v>535.82379090552104</v>
      </c>
      <c r="I17" s="3">
        <f>'5E'!L46</f>
        <v>599.33526776801989</v>
      </c>
      <c r="J17" s="3">
        <f t="shared" si="2"/>
        <v>0.75958253055731906</v>
      </c>
      <c r="L17" s="3">
        <f>AVERAGE('6E'!$J16:$J46) + Calibration!$C$11</f>
        <v>398.45503061793494</v>
      </c>
      <c r="M17" s="3">
        <f>'6E'!K46</f>
        <v>599.33744773302726</v>
      </c>
      <c r="N17" s="3">
        <f>'6E'!L46</f>
        <v>595.98346100092783</v>
      </c>
      <c r="O17" s="3">
        <f t="shared" si="3"/>
        <v>1.1376713183879055</v>
      </c>
      <c r="Q17" s="3">
        <f>AVERAGE('7E'!$J160:$J190) + Calibration!$C$11</f>
        <v>399.2741512430664</v>
      </c>
      <c r="R17" s="3">
        <f>'7E'!K190</f>
        <v>724.79992249760812</v>
      </c>
      <c r="S17" s="3">
        <f>'7E'!L190</f>
        <v>589.2798433287262</v>
      </c>
      <c r="T17" s="3">
        <f t="shared" si="4"/>
        <v>1.8435726663932619</v>
      </c>
    </row>
    <row r="18" spans="1:20" x14ac:dyDescent="0.25">
      <c r="A18" s="3">
        <f t="shared" si="0"/>
        <v>3.7500000000000022</v>
      </c>
      <c r="B18" s="3">
        <f>AVERAGE('4E'!$J17:$J47) + Calibration!$C$11</f>
        <v>394.597415450526</v>
      </c>
      <c r="C18" s="2">
        <f>'4E'!K47</f>
        <v>478.20813594236785</v>
      </c>
      <c r="D18" s="2">
        <f>'4E'!L47</f>
        <v>604.46637249841365</v>
      </c>
      <c r="E18" s="3">
        <f t="shared" si="1"/>
        <v>0.47351838941094598</v>
      </c>
      <c r="G18" s="3">
        <f>AVERAGE('5E'!$J17:$J47) + Calibration!$C$11</f>
        <v>402.02307390293117</v>
      </c>
      <c r="H18" s="3">
        <f>'5E'!K47</f>
        <v>538.43174204298623</v>
      </c>
      <c r="I18" s="3">
        <f>'5E'!L47</f>
        <v>598.8800609907355</v>
      </c>
      <c r="J18" s="3">
        <f t="shared" si="2"/>
        <v>0.772532666378273</v>
      </c>
      <c r="L18" s="3">
        <f>AVERAGE('6E'!$J17:$J47) + Calibration!$C$11</f>
        <v>398.53039866114295</v>
      </c>
      <c r="M18" s="3">
        <f>'6E'!K47</f>
        <v>606.03783992996068</v>
      </c>
      <c r="N18" s="3">
        <f>'6E'!L47</f>
        <v>595.77652287277829</v>
      </c>
      <c r="O18" s="3">
        <f t="shared" si="3"/>
        <v>1.1751912769366033</v>
      </c>
      <c r="Q18" s="3">
        <f>AVERAGE('7E'!$J161:$J191) + Calibration!$C$11</f>
        <v>398.96276589685823</v>
      </c>
      <c r="R18" s="3">
        <f>'7E'!K191</f>
        <v>731.94173650406879</v>
      </c>
      <c r="S18" s="3">
        <f>'7E'!L191</f>
        <v>591.30751339160588</v>
      </c>
      <c r="T18" s="3">
        <f t="shared" si="4"/>
        <v>1.8857828869567699</v>
      </c>
    </row>
    <row r="19" spans="1:20" x14ac:dyDescent="0.25">
      <c r="A19" s="3">
        <f t="shared" si="0"/>
        <v>3.8333333333333357</v>
      </c>
      <c r="B19" s="3">
        <f>AVERAGE('4E'!$J18:$J48) + Calibration!$C$11</f>
        <v>394.63113317143825</v>
      </c>
      <c r="C19" s="2">
        <f>'4E'!K48</f>
        <v>486.67391847220421</v>
      </c>
      <c r="D19" s="2">
        <f>'4E'!L48</f>
        <v>605.16985206285062</v>
      </c>
      <c r="E19" s="3">
        <f t="shared" si="1"/>
        <v>0.52127228656962488</v>
      </c>
      <c r="G19" s="3">
        <f>AVERAGE('5E'!$J18:$J48) + Calibration!$C$11</f>
        <v>402.32255955372455</v>
      </c>
      <c r="H19" s="3">
        <f>'5E'!K48</f>
        <v>512.23187171722361</v>
      </c>
      <c r="I19" s="3">
        <f>'5E'!L48</f>
        <v>598.8800609907355</v>
      </c>
      <c r="J19" s="3">
        <f t="shared" si="2"/>
        <v>0.62245702669196679</v>
      </c>
      <c r="L19" s="3">
        <f>AVERAGE('6E'!$J18:$J48) + Calibration!$C$11</f>
        <v>398.36974682299746</v>
      </c>
      <c r="M19" s="3">
        <f>'6E'!K48</f>
        <v>616.42952616686239</v>
      </c>
      <c r="N19" s="3">
        <f>'6E'!L48</f>
        <v>597.7628044824246</v>
      </c>
      <c r="O19" s="3">
        <f t="shared" si="3"/>
        <v>1.2349530646645741</v>
      </c>
      <c r="Q19" s="3">
        <f>AVERAGE('7E'!$J162:$J192) + Calibration!$C$11</f>
        <v>398.55617921896953</v>
      </c>
      <c r="R19" s="3">
        <f>'7E'!K192</f>
        <v>815.35602249213673</v>
      </c>
      <c r="S19" s="3">
        <f>'7E'!L192</f>
        <v>591.30751339160588</v>
      </c>
      <c r="T19" s="3">
        <f t="shared" si="4"/>
        <v>2.3604914457435169</v>
      </c>
    </row>
    <row r="20" spans="1:20" x14ac:dyDescent="0.25">
      <c r="A20" s="3">
        <f t="shared" si="0"/>
        <v>3.9166666666666692</v>
      </c>
      <c r="B20" s="3">
        <f>AVERAGE('4E'!$J19:$J49) + Calibration!$C$11</f>
        <v>394.64105050984659</v>
      </c>
      <c r="C20" s="2">
        <f>'4E'!K49</f>
        <v>497.70756993663935</v>
      </c>
      <c r="D20" s="2">
        <f>'4E'!L49</f>
        <v>603.14223579420138</v>
      </c>
      <c r="E20" s="3">
        <f t="shared" si="1"/>
        <v>0.583703764231153</v>
      </c>
      <c r="G20" s="3">
        <f>AVERAGE('5E'!$J19:$J49) + Calibration!$C$11</f>
        <v>402.69741205771669</v>
      </c>
      <c r="H20" s="3">
        <f>'5E'!K49</f>
        <v>523.06487945783965</v>
      </c>
      <c r="I20" s="3">
        <f>'5E'!L49</f>
        <v>600.90767725938474</v>
      </c>
      <c r="J20" s="3">
        <f t="shared" si="2"/>
        <v>0.68168542222216666</v>
      </c>
      <c r="L20" s="3">
        <f>AVERAGE('6E'!$J19:$J49) + Calibration!$C$11</f>
        <v>398.40147960854995</v>
      </c>
      <c r="M20" s="3">
        <f>'6E'!K49</f>
        <v>600.86206399245452</v>
      </c>
      <c r="N20" s="3">
        <f>'6E'!L49</f>
        <v>598.67317251879854</v>
      </c>
      <c r="O20" s="3">
        <f t="shared" si="3"/>
        <v>1.1466090624828384</v>
      </c>
      <c r="Q20" s="3">
        <f>AVERAGE('7E'!$J163:$J193) + Calibration!$C$11</f>
        <v>398.2547098228257</v>
      </c>
      <c r="R20" s="3">
        <f>'7E'!K193</f>
        <v>653.94390423340246</v>
      </c>
      <c r="S20" s="3">
        <f>'7E'!L193</f>
        <v>591.51439772552499</v>
      </c>
      <c r="T20" s="3">
        <f t="shared" si="4"/>
        <v>1.4480623395524033</v>
      </c>
    </row>
    <row r="21" spans="1:20" x14ac:dyDescent="0.25">
      <c r="A21" s="3">
        <f t="shared" si="0"/>
        <v>4.0000000000000027</v>
      </c>
      <c r="B21" s="3">
        <f>AVERAGE('4E'!$J20:$J50) + Calibration!$C$11</f>
        <v>394.73823419853369</v>
      </c>
      <c r="C21" s="2">
        <f>'4E'!K50</f>
        <v>493.8157284664324</v>
      </c>
      <c r="D21" s="2">
        <f>'4E'!L50</f>
        <v>599.58354055517248</v>
      </c>
      <c r="E21" s="3">
        <f t="shared" si="1"/>
        <v>0.56111244152220019</v>
      </c>
      <c r="G21" s="3">
        <f>AVERAGE('5E'!$J20:$J50) + Calibration!$C$11</f>
        <v>403.20118222595761</v>
      </c>
      <c r="H21" s="3">
        <f>'5E'!K50</f>
        <v>523.70684468537308</v>
      </c>
      <c r="I21" s="3">
        <f>'5E'!L50</f>
        <v>602.68702487889914</v>
      </c>
      <c r="J21" s="3">
        <f t="shared" si="2"/>
        <v>0.68246807188139458</v>
      </c>
      <c r="L21" s="3">
        <f>AVERAGE('6E'!$J20:$J50) + Calibration!$C$11</f>
        <v>398.3697468229974</v>
      </c>
      <c r="M21" s="3">
        <f>'6E'!K50</f>
        <v>571.17153933831014</v>
      </c>
      <c r="N21" s="3">
        <f>'6E'!L50</f>
        <v>599.33526776801989</v>
      </c>
      <c r="O21" s="3">
        <f t="shared" si="3"/>
        <v>0.97864037049123687</v>
      </c>
      <c r="Q21" s="3">
        <f>AVERAGE('7E'!$J164:$J194) + Calibration!$C$11</f>
        <v>397.95522417203233</v>
      </c>
      <c r="R21" s="3">
        <f>'7E'!K194</f>
        <v>673.64398596372541</v>
      </c>
      <c r="S21" s="3">
        <f>'7E'!L194</f>
        <v>589.94193857794755</v>
      </c>
      <c r="T21" s="3">
        <f t="shared" si="4"/>
        <v>1.5613272759088113</v>
      </c>
    </row>
    <row r="22" spans="1:20" x14ac:dyDescent="0.25">
      <c r="A22" s="3">
        <f t="shared" si="0"/>
        <v>4.0833333333333357</v>
      </c>
      <c r="B22" s="3">
        <f>AVERAGE('4E'!$J21:$J51) + Calibration!$C$11</f>
        <v>394.71641716471055</v>
      </c>
      <c r="C22" s="2">
        <f>'4E'!K51</f>
        <v>492.93303329998093</v>
      </c>
      <c r="D22" s="2">
        <f>'4E'!L51</f>
        <v>599.58354055517248</v>
      </c>
      <c r="E22" s="3">
        <f t="shared" si="1"/>
        <v>0.55623697071602474</v>
      </c>
      <c r="G22" s="3">
        <f>AVERAGE('5E'!$J21:$J51) + Calibration!$C$11</f>
        <v>403.63156928635021</v>
      </c>
      <c r="H22" s="3">
        <f>'5E'!K51</f>
        <v>530.40728502909667</v>
      </c>
      <c r="I22" s="3">
        <f>'5E'!L51</f>
        <v>602.68702487889914</v>
      </c>
      <c r="J22" s="3">
        <f t="shared" si="2"/>
        <v>0.71797769929255173</v>
      </c>
      <c r="L22" s="3">
        <f>AVERAGE('6E'!$J21:$J51) + Calibration!$C$11</f>
        <v>398.50858063564527</v>
      </c>
      <c r="M22" s="3">
        <f>'6E'!K51</f>
        <v>579.19600036443228</v>
      </c>
      <c r="N22" s="3">
        <f>'6E'!L51</f>
        <v>604.46637249841365</v>
      </c>
      <c r="O22" s="3">
        <f t="shared" si="3"/>
        <v>1.0232995897355417</v>
      </c>
      <c r="Q22" s="3">
        <f>AVERAGE('7E'!$J165:$J195) + Calibration!$C$11</f>
        <v>397.53872154407929</v>
      </c>
      <c r="R22" s="3">
        <f>'7E'!K195</f>
        <v>644.83615647603256</v>
      </c>
      <c r="S22" s="3">
        <f>'7E'!L195</f>
        <v>588.82468620765439</v>
      </c>
      <c r="T22" s="3">
        <f t="shared" si="4"/>
        <v>1.4005367063648557</v>
      </c>
    </row>
    <row r="23" spans="1:20" x14ac:dyDescent="0.25">
      <c r="A23" s="3">
        <f t="shared" si="0"/>
        <v>4.1666666666666687</v>
      </c>
      <c r="B23" s="3">
        <f>AVERAGE('4E'!$J22:$J52) + Calibration!$C$11</f>
        <v>394.80170115798285</v>
      </c>
      <c r="C23" s="2">
        <f>'4E'!K52</f>
        <v>497.06560069687339</v>
      </c>
      <c r="D23" s="2">
        <f>'4E'!L52</f>
        <v>597.55587049229268</v>
      </c>
      <c r="E23" s="3">
        <f t="shared" si="1"/>
        <v>0.57915823138090405</v>
      </c>
      <c r="G23" s="3">
        <f>AVERAGE('5E'!$J22:$J52) + Calibration!$C$11</f>
        <v>404.15517393307306</v>
      </c>
      <c r="H23" s="3">
        <f>'5E'!K52</f>
        <v>533.89793534524597</v>
      </c>
      <c r="I23" s="3">
        <f>'5E'!L52</f>
        <v>603.34912012812049</v>
      </c>
      <c r="J23" s="3">
        <f t="shared" si="2"/>
        <v>0.73478117471329774</v>
      </c>
      <c r="L23" s="3">
        <f>AVERAGE('6E'!$J22:$J52) + Calibration!$C$11</f>
        <v>398.50858063564533</v>
      </c>
      <c r="M23" s="3">
        <f>'6E'!K52</f>
        <v>585.25447146838985</v>
      </c>
      <c r="N23" s="3">
        <f>'6E'!L52</f>
        <v>606.94919968236513</v>
      </c>
      <c r="O23" s="3">
        <f t="shared" si="3"/>
        <v>1.0576109491229857</v>
      </c>
      <c r="Q23" s="3">
        <f>AVERAGE('7E'!$J166:$J196) + Calibration!$C$11</f>
        <v>397.21741885946278</v>
      </c>
      <c r="R23" s="3">
        <f>'7E'!K196</f>
        <v>621.44483286476395</v>
      </c>
      <c r="S23" s="3">
        <f>'7E'!L196</f>
        <v>588.61779773571755</v>
      </c>
      <c r="T23" s="3">
        <f t="shared" si="4"/>
        <v>1.2698826575945068</v>
      </c>
    </row>
    <row r="24" spans="1:20" x14ac:dyDescent="0.25">
      <c r="A24" s="3">
        <f t="shared" si="0"/>
        <v>4.2500000000000018</v>
      </c>
      <c r="B24" s="3">
        <f>AVERAGE('4E'!$J23:$J53) + Calibration!$C$11</f>
        <v>395.05755313779969</v>
      </c>
      <c r="C24" s="2">
        <f>'4E'!K53</f>
        <v>500.07479514741891</v>
      </c>
      <c r="D24" s="2">
        <f>'4E'!L53</f>
        <v>598.21796574151415</v>
      </c>
      <c r="E24" s="3">
        <f t="shared" si="1"/>
        <v>0.59475142666216474</v>
      </c>
      <c r="G24" s="3">
        <f>AVERAGE('5E'!$J23:$J53) + Calibration!$C$11</f>
        <v>404.70257797062538</v>
      </c>
      <c r="H24" s="3">
        <f>'5E'!K53</f>
        <v>524.14817020131989</v>
      </c>
      <c r="I24" s="3">
        <f>'5E'!L53</f>
        <v>602.68702487889914</v>
      </c>
      <c r="J24" s="3">
        <f t="shared" si="2"/>
        <v>0.67646450266905389</v>
      </c>
      <c r="L24" s="3">
        <f>AVERAGE('6E'!$J23:$J53) + Calibration!$C$11</f>
        <v>398.60576432433237</v>
      </c>
      <c r="M24" s="3">
        <f>'6E'!K53</f>
        <v>622.52812762047688</v>
      </c>
      <c r="N24" s="3">
        <f>'6E'!L53</f>
        <v>604.25948816449443</v>
      </c>
      <c r="O24" s="3">
        <f t="shared" si="3"/>
        <v>1.2681550427666615</v>
      </c>
      <c r="Q24" s="3">
        <f>AVERAGE('7E'!$J167:$J197) + Calibration!$C$11</f>
        <v>397.07858504681491</v>
      </c>
      <c r="R24" s="3">
        <f>'7E'!K197</f>
        <v>623.61141836395723</v>
      </c>
      <c r="S24" s="3">
        <f>'7E'!L197</f>
        <v>589.2798433287262</v>
      </c>
      <c r="T24" s="3">
        <f t="shared" si="4"/>
        <v>1.2829390985991795</v>
      </c>
    </row>
    <row r="25" spans="1:20" x14ac:dyDescent="0.25">
      <c r="A25" s="3">
        <f t="shared" si="0"/>
        <v>4.3333333333333348</v>
      </c>
      <c r="B25" s="3">
        <f>AVERAGE('4E'!$J24:$J54) + Calibration!$C$11</f>
        <v>395.27175499365558</v>
      </c>
      <c r="C25" s="2">
        <f>'4E'!K54</f>
        <v>488.1584485165323</v>
      </c>
      <c r="D25" s="2">
        <f>'4E'!L54</f>
        <v>599.33526776801989</v>
      </c>
      <c r="E25" s="3">
        <f t="shared" si="1"/>
        <v>0.52605165050518066</v>
      </c>
      <c r="G25" s="3">
        <f>AVERAGE('5E'!$J24:$J54) + Calibration!$C$11</f>
        <v>405.05561463080357</v>
      </c>
      <c r="H25" s="3">
        <f>'5E'!K54</f>
        <v>526.95676907483676</v>
      </c>
      <c r="I25" s="3">
        <f>'5E'!L54</f>
        <v>602.23186775782733</v>
      </c>
      <c r="J25" s="3">
        <f t="shared" si="2"/>
        <v>0.69037125837596069</v>
      </c>
      <c r="L25" s="3">
        <f>AVERAGE('6E'!$J24:$J54) + Calibration!$C$11</f>
        <v>398.79814914636518</v>
      </c>
      <c r="M25" s="3">
        <f>'6E'!K54</f>
        <v>567.92166710786921</v>
      </c>
      <c r="N25" s="3">
        <f>'6E'!L54</f>
        <v>603.59739291527319</v>
      </c>
      <c r="O25" s="3">
        <f t="shared" si="3"/>
        <v>0.95780894322586951</v>
      </c>
      <c r="Q25" s="3">
        <f>AVERAGE('7E'!$J168:$J198) + Calibration!$C$11</f>
        <v>396.90801706027025</v>
      </c>
      <c r="R25" s="3">
        <f>'7E'!K198</f>
        <v>653.26180865621222</v>
      </c>
      <c r="S25" s="3">
        <f>'7E'!L198</f>
        <v>589.94193857794755</v>
      </c>
      <c r="T25" s="3">
        <f t="shared" si="4"/>
        <v>1.4518261988633858</v>
      </c>
    </row>
    <row r="26" spans="1:20" x14ac:dyDescent="0.25">
      <c r="A26" s="3">
        <f t="shared" si="0"/>
        <v>4.4166666666666679</v>
      </c>
      <c r="B26" s="3">
        <f>AVERAGE('4E'!$J25:$J55) + Calibration!$C$11</f>
        <v>395.28167233206392</v>
      </c>
      <c r="C26" s="2">
        <f>'4E'!K55</f>
        <v>485.59062772872397</v>
      </c>
      <c r="D26" s="2">
        <f>'4E'!L55</f>
        <v>597.7628044824246</v>
      </c>
      <c r="E26" s="3">
        <f t="shared" si="1"/>
        <v>0.51145296748141211</v>
      </c>
      <c r="G26" s="3">
        <f>AVERAGE('5E'!$J25:$J55) + Calibration!$C$11</f>
        <v>405.47211725875667</v>
      </c>
      <c r="H26" s="3">
        <f>'5E'!K55</f>
        <v>535.62319131625964</v>
      </c>
      <c r="I26" s="3">
        <f>'5E'!L55</f>
        <v>607.81817926550559</v>
      </c>
      <c r="J26" s="3">
        <f t="shared" si="2"/>
        <v>0.73709360002258184</v>
      </c>
      <c r="L26" s="3">
        <f>AVERAGE('6E'!$J25:$J55) + Calibration!$C$11</f>
        <v>398.92508306526349</v>
      </c>
      <c r="M26" s="3">
        <f>'6E'!K55</f>
        <v>575.06342895530724</v>
      </c>
      <c r="N26" s="3">
        <f>'6E'!L55</f>
        <v>603.59739291527319</v>
      </c>
      <c r="O26" s="3">
        <f t="shared" si="3"/>
        <v>0.99753650451439058</v>
      </c>
      <c r="Q26" s="3">
        <f>AVERAGE('7E'!$J169:$J199) + Calibration!$C$11</f>
        <v>396.66208222052694</v>
      </c>
      <c r="R26" s="3">
        <f>'7E'!K199</f>
        <v>681.86903855464368</v>
      </c>
      <c r="S26" s="3">
        <f>'7E'!L199</f>
        <v>588.41086374558563</v>
      </c>
      <c r="T26" s="3">
        <f t="shared" si="4"/>
        <v>1.6152323268797364</v>
      </c>
    </row>
    <row r="27" spans="1:20" x14ac:dyDescent="0.25">
      <c r="A27" s="3">
        <f t="shared" si="0"/>
        <v>4.5000000000000009</v>
      </c>
      <c r="B27" s="3">
        <f>AVERAGE('4E'!$J26:$J56) + Calibration!$C$11</f>
        <v>395.48595803952077</v>
      </c>
      <c r="C27" s="2">
        <f>'4E'!K56</f>
        <v>472.79163407817606</v>
      </c>
      <c r="D27" s="2">
        <f>'4E'!L56</f>
        <v>598.8800609907355</v>
      </c>
      <c r="E27" s="3">
        <f t="shared" si="1"/>
        <v>0.43781059408189338</v>
      </c>
      <c r="G27" s="3">
        <f>AVERAGE('5E'!$J26:$J56) + Calibration!$C$11</f>
        <v>405.87870373831061</v>
      </c>
      <c r="H27" s="3">
        <f>'5E'!K56</f>
        <v>530.40728502909667</v>
      </c>
      <c r="I27" s="3">
        <f>'5E'!L56</f>
        <v>607.40436094145468</v>
      </c>
      <c r="J27" s="3">
        <f t="shared" si="2"/>
        <v>0.70525134697525571</v>
      </c>
      <c r="L27" s="3">
        <f>AVERAGE('6E'!$J26:$J56) + Calibration!$C$11</f>
        <v>399.19283474049507</v>
      </c>
      <c r="M27" s="3">
        <f>'6E'!K56</f>
        <v>569.40615301763967</v>
      </c>
      <c r="N27" s="3">
        <f>'6E'!L56</f>
        <v>601.56977250860609</v>
      </c>
      <c r="O27" s="3">
        <f t="shared" si="3"/>
        <v>0.96398088490040645</v>
      </c>
      <c r="Q27" s="3">
        <f>AVERAGE('7E'!$J170:$J200) + Calibration!$C$11</f>
        <v>396.45779770307934</v>
      </c>
      <c r="R27" s="3">
        <f>'7E'!K200</f>
        <v>828.15501213045206</v>
      </c>
      <c r="S27" s="3">
        <f>'7E'!L200</f>
        <v>587.95570662451382</v>
      </c>
      <c r="T27" s="3">
        <f t="shared" si="4"/>
        <v>2.4448607605143993</v>
      </c>
    </row>
    <row r="28" spans="1:20" x14ac:dyDescent="0.25">
      <c r="A28" s="3">
        <f t="shared" si="0"/>
        <v>4.5833333333333339</v>
      </c>
      <c r="B28" s="3">
        <f>AVERAGE('4E'!$J27:$J57) + Calibration!$C$11</f>
        <v>395.64660987766609</v>
      </c>
      <c r="C28" s="2">
        <f>'4E'!K57</f>
        <v>471.90893891172448</v>
      </c>
      <c r="D28" s="2">
        <f>'4E'!L57</f>
        <v>598.67317251879854</v>
      </c>
      <c r="E28" s="3">
        <f t="shared" si="1"/>
        <v>0.43190173466401921</v>
      </c>
      <c r="G28" s="3">
        <f>AVERAGE('5E'!$J27:$J57) + Calibration!$C$11</f>
        <v>406.15637255361565</v>
      </c>
      <c r="H28" s="3">
        <f>'5E'!K57</f>
        <v>517.40764765472977</v>
      </c>
      <c r="I28" s="3">
        <f>'5E'!L57</f>
        <v>606.28710857116153</v>
      </c>
      <c r="J28" s="3">
        <f t="shared" si="2"/>
        <v>0.63005705842391035</v>
      </c>
      <c r="L28" s="3">
        <f>AVERAGE('6E'!$J27:$J57) + Calibration!$C$11</f>
        <v>399.50422028503812</v>
      </c>
      <c r="M28" s="3">
        <f>'6E'!K57</f>
        <v>585.01374554170422</v>
      </c>
      <c r="N28" s="3">
        <f>'6E'!L57</f>
        <v>597.55587049229268</v>
      </c>
      <c r="O28" s="3">
        <f t="shared" si="3"/>
        <v>1.0506089542488368</v>
      </c>
      <c r="Q28" s="3">
        <f>AVERAGE('7E'!$J171:$J201) + Calibration!$C$11</f>
        <v>396.15632830693551</v>
      </c>
      <c r="R28" s="3">
        <f>'7E'!K201</f>
        <v>709.83429921330935</v>
      </c>
      <c r="S28" s="3">
        <f>'7E'!L201</f>
        <v>585.92808621784673</v>
      </c>
      <c r="T28" s="3">
        <f t="shared" si="4"/>
        <v>1.7764741973700906</v>
      </c>
    </row>
    <row r="29" spans="1:20" x14ac:dyDescent="0.25">
      <c r="A29" s="3">
        <f t="shared" si="0"/>
        <v>4.666666666666667</v>
      </c>
      <c r="B29" s="3">
        <f>AVERAGE('4E'!$J28:$J58) + Calibration!$C$11</f>
        <v>395.87271261894597</v>
      </c>
      <c r="C29" s="2">
        <f>'4E'!K58</f>
        <v>461.71785226408417</v>
      </c>
      <c r="D29" s="2">
        <f>'4E'!L58</f>
        <v>600.45252013831293</v>
      </c>
      <c r="E29" s="3">
        <f t="shared" si="1"/>
        <v>0.37290534385894797</v>
      </c>
      <c r="G29" s="3">
        <f>AVERAGE('5E'!$J28:$J58) + Calibration!$C$11</f>
        <v>406.26347338237622</v>
      </c>
      <c r="H29" s="3">
        <f>'5E'!K58</f>
        <v>523.06487945783965</v>
      </c>
      <c r="I29" s="3">
        <f>'5E'!L58</f>
        <v>606.28710857116153</v>
      </c>
      <c r="J29" s="3">
        <f t="shared" si="2"/>
        <v>0.66148949991626804</v>
      </c>
      <c r="L29" s="3">
        <f>AVERAGE('6E'!$J28:$J58) + Calibration!$C$11</f>
        <v>399.92072271465634</v>
      </c>
      <c r="M29" s="3">
        <f>'6E'!K58</f>
        <v>576.34731928804888</v>
      </c>
      <c r="N29" s="3">
        <f>'6E'!L58</f>
        <v>594.86620449261704</v>
      </c>
      <c r="O29" s="3">
        <f t="shared" si="3"/>
        <v>0.99916897459146925</v>
      </c>
      <c r="Q29" s="3">
        <f>AVERAGE('7E'!$J172:$J202) + Calibration!$C$11</f>
        <v>395.78147580294336</v>
      </c>
      <c r="R29" s="3">
        <f>'7E'!K202</f>
        <v>966.57704607876565</v>
      </c>
      <c r="S29" s="3">
        <f>'7E'!L202</f>
        <v>587.95570662451382</v>
      </c>
      <c r="T29" s="3">
        <f t="shared" si="4"/>
        <v>3.2326261217457399</v>
      </c>
    </row>
    <row r="30" spans="1:20" x14ac:dyDescent="0.25">
      <c r="A30" s="3">
        <f t="shared" si="0"/>
        <v>4.75</v>
      </c>
      <c r="B30" s="3">
        <f>AVERAGE('4E'!$J29:$J59) + Calibration!$C$11</f>
        <v>395.96989749764236</v>
      </c>
      <c r="C30" s="2">
        <f>'4E'!K59</f>
        <v>476.92420147506851</v>
      </c>
      <c r="D30" s="2">
        <f>'4E'!L59</f>
        <v>602.48014054498003</v>
      </c>
      <c r="E30" s="3">
        <f t="shared" si="1"/>
        <v>0.45847412161715884</v>
      </c>
      <c r="G30" s="3">
        <f>AVERAGE('5E'!$J29:$J59) + Calibration!$C$11</f>
        <v>406.28529021786454</v>
      </c>
      <c r="H30" s="3">
        <f>'5E'!K59</f>
        <v>547.9808634630931</v>
      </c>
      <c r="I30" s="3">
        <f>'5E'!L59</f>
        <v>605.16985206285062</v>
      </c>
      <c r="J30" s="3">
        <f t="shared" si="2"/>
        <v>0.80247436255842419</v>
      </c>
      <c r="L30" s="3">
        <f>AVERAGE('6E'!$J29:$J59) + Calibration!$C$11</f>
        <v>400.27375937483458</v>
      </c>
      <c r="M30" s="3">
        <f>'6E'!K59</f>
        <v>564.87234230766694</v>
      </c>
      <c r="N30" s="3">
        <f>'6E'!L59</f>
        <v>595.5282500856257</v>
      </c>
      <c r="O30" s="3">
        <f t="shared" si="3"/>
        <v>0.93218256500114349</v>
      </c>
      <c r="Q30" s="3">
        <f>AVERAGE('7E'!$J173:$J203) + Calibration!$C$11</f>
        <v>395.62082515480722</v>
      </c>
      <c r="R30" s="3">
        <f>'7E'!K203</f>
        <v>701.16787697188647</v>
      </c>
      <c r="S30" s="3">
        <f>'7E'!L203</f>
        <v>587.04533858813988</v>
      </c>
      <c r="T30" s="3">
        <f t="shared" si="4"/>
        <v>1.7304257996413668</v>
      </c>
    </row>
    <row r="31" spans="1:20" x14ac:dyDescent="0.25">
      <c r="A31" s="3">
        <f t="shared" si="0"/>
        <v>4.833333333333333</v>
      </c>
      <c r="B31" s="3">
        <f>AVERAGE('4E'!$J30:$J60) + Calibration!$C$11</f>
        <v>396.28128423219448</v>
      </c>
      <c r="C31" s="2">
        <f>'4E'!K60</f>
        <v>488.39917444321793</v>
      </c>
      <c r="D31" s="2">
        <f>'4E'!L60</f>
        <v>605.16985206285062</v>
      </c>
      <c r="E31" s="3">
        <f t="shared" si="1"/>
        <v>0.5216976334142972</v>
      </c>
      <c r="G31" s="3">
        <f>AVERAGE('5E'!$J30:$J60) + Calibration!$C$11</f>
        <v>406.24364009390359</v>
      </c>
      <c r="H31" s="3">
        <f>'5E'!K60</f>
        <v>541.03969719268389</v>
      </c>
      <c r="I31" s="3">
        <f>'5E'!L60</f>
        <v>605.83194731207197</v>
      </c>
      <c r="J31" s="3">
        <f t="shared" si="2"/>
        <v>0.76339985447904724</v>
      </c>
      <c r="L31" s="3">
        <f>AVERAGE('6E'!$J30:$J60) + Calibration!$C$11</f>
        <v>400.58316216570142</v>
      </c>
      <c r="M31" s="3">
        <f>'6E'!K60</f>
        <v>578.31335334477092</v>
      </c>
      <c r="N31" s="3">
        <f>'6E'!L60</f>
        <v>595.11448141778737</v>
      </c>
      <c r="O31" s="3">
        <f t="shared" si="3"/>
        <v>1.0065517122893841</v>
      </c>
      <c r="Q31" s="3">
        <f>AVERAGE('7E'!$J174:$J204) + Calibration!$C$11</f>
        <v>395.17060480594193</v>
      </c>
      <c r="R31" s="3">
        <f>'7E'!K204</f>
        <v>641.34551017211584</v>
      </c>
      <c r="S31" s="3">
        <f>'7E'!L204</f>
        <v>585.92808621784673</v>
      </c>
      <c r="T31" s="3">
        <f t="shared" si="4"/>
        <v>1.3941794068591558</v>
      </c>
    </row>
    <row r="32" spans="1:20" x14ac:dyDescent="0.25">
      <c r="A32" s="3">
        <f t="shared" si="0"/>
        <v>4.9166666666666661</v>
      </c>
      <c r="B32" s="3">
        <f>AVERAGE('4E'!$J31:$J61) + Calibration!$C$11</f>
        <v>396.75332022653879</v>
      </c>
      <c r="C32" s="2">
        <f>'4E'!K61</f>
        <v>484.06596332250649</v>
      </c>
      <c r="D32" s="2">
        <f>'4E'!L61</f>
        <v>605.83194731207197</v>
      </c>
      <c r="E32" s="3">
        <f t="shared" si="1"/>
        <v>0.494483744319001</v>
      </c>
      <c r="G32" s="3">
        <f>AVERAGE('5E'!$J31:$J61) + Calibration!$C$11</f>
        <v>406.28529021786454</v>
      </c>
      <c r="H32" s="3">
        <f>'5E'!K61</f>
        <v>548.82342827988782</v>
      </c>
      <c r="I32" s="3">
        <f>'5E'!L61</f>
        <v>606.28710857116153</v>
      </c>
      <c r="J32" s="3">
        <f t="shared" si="2"/>
        <v>0.80724611829352622</v>
      </c>
      <c r="L32" s="3">
        <f>AVERAGE('6E'!$J31:$J61) + Calibration!$C$11</f>
        <v>400.77554698773434</v>
      </c>
      <c r="M32" s="3">
        <f>'6E'!K61</f>
        <v>590.8716210686332</v>
      </c>
      <c r="N32" s="3">
        <f>'6E'!L61</f>
        <v>593.54201813219208</v>
      </c>
      <c r="O32" s="3">
        <f t="shared" si="3"/>
        <v>1.0765842741531457</v>
      </c>
      <c r="Q32" s="3">
        <f>AVERAGE('7E'!$J175:$J205) + Calibration!$C$11</f>
        <v>394.93458611459766</v>
      </c>
      <c r="R32" s="3">
        <f>'7E'!K205</f>
        <v>630.11125911841941</v>
      </c>
      <c r="S32" s="3">
        <f>'7E'!L205</f>
        <v>588.61779773571755</v>
      </c>
      <c r="T32" s="3">
        <f t="shared" si="4"/>
        <v>1.3318923551036754</v>
      </c>
    </row>
    <row r="33" spans="1:20" x14ac:dyDescent="0.25">
      <c r="A33" s="3">
        <f t="shared" si="0"/>
        <v>4.9999999999999991</v>
      </c>
      <c r="B33" s="3">
        <f>AVERAGE('4E'!$J32:$J62) + Calibration!$C$11</f>
        <v>397.22337386387665</v>
      </c>
      <c r="C33" s="2">
        <f>'4E'!K62</f>
        <v>483.82523739582086</v>
      </c>
      <c r="D33" s="2">
        <f>'4E'!L62</f>
        <v>605.37674053478759</v>
      </c>
      <c r="E33" s="3">
        <f t="shared" si="1"/>
        <v>0.49045833714151527</v>
      </c>
      <c r="G33" s="3">
        <f>AVERAGE('5E'!$J32:$J62) + Calibration!$C$11</f>
        <v>406.20992217465658</v>
      </c>
      <c r="H33" s="3">
        <f>'5E'!K62</f>
        <v>549.5054757102879</v>
      </c>
      <c r="I33" s="3">
        <f>'5E'!L62</f>
        <v>606.28710857116153</v>
      </c>
      <c r="J33" s="3">
        <f t="shared" si="2"/>
        <v>0.81153564185064953</v>
      </c>
      <c r="L33" s="3">
        <f>AVERAGE('6E'!$J32:$J62) + Calibration!$C$11</f>
        <v>401.08494977860119</v>
      </c>
      <c r="M33" s="3">
        <f>'6E'!K62</f>
        <v>590.02905625183848</v>
      </c>
      <c r="N33" s="3">
        <f>'6E'!L62</f>
        <v>595.5282500856257</v>
      </c>
      <c r="O33" s="3">
        <f t="shared" si="3"/>
        <v>1.0700602561441548</v>
      </c>
      <c r="Q33" s="3">
        <f>AVERAGE('7E'!$J176:$J206) + Calibration!$C$11</f>
        <v>394.8374026242455</v>
      </c>
      <c r="R33" s="3">
        <f>'7E'!K206</f>
        <v>630.95382393521413</v>
      </c>
      <c r="S33" s="3">
        <f>'7E'!L206</f>
        <v>589.07295899480698</v>
      </c>
      <c r="T33" s="3">
        <f t="shared" si="4"/>
        <v>1.337214496836628</v>
      </c>
    </row>
    <row r="34" spans="1:20" x14ac:dyDescent="0.25">
      <c r="A34" s="3">
        <f t="shared" si="0"/>
        <v>5.0833333333333321</v>
      </c>
      <c r="B34" s="3">
        <f>AVERAGE('4E'!$J33:$J63) + Calibration!$C$11</f>
        <v>397.56649338398142</v>
      </c>
      <c r="C34" s="2">
        <f>'4E'!K63</f>
        <v>483.82523739582086</v>
      </c>
      <c r="D34" s="2">
        <f>'4E'!L63</f>
        <v>603.59739291527319</v>
      </c>
      <c r="E34" s="3">
        <f t="shared" si="1"/>
        <v>0.4885151245776273</v>
      </c>
      <c r="G34" s="3">
        <f>AVERAGE('5E'!$J33:$J63) + Calibration!$C$11</f>
        <v>406.11472223132006</v>
      </c>
      <c r="H34" s="3">
        <f>'5E'!K63</f>
        <v>537.1478075756869</v>
      </c>
      <c r="I34" s="3">
        <f>'5E'!L63</f>
        <v>604.25948816449443</v>
      </c>
      <c r="J34" s="3">
        <f t="shared" si="2"/>
        <v>0.74208875568612875</v>
      </c>
      <c r="L34" s="3">
        <f>AVERAGE('6E'!$J33:$J63) + Calibration!$C$11</f>
        <v>401.56888685670435</v>
      </c>
      <c r="M34" s="3">
        <f>'6E'!K63</f>
        <v>590.43024740589601</v>
      </c>
      <c r="N34" s="3">
        <f>'6E'!L63</f>
        <v>597.55587049229268</v>
      </c>
      <c r="O34" s="3">
        <f t="shared" si="3"/>
        <v>1.069591635416407</v>
      </c>
      <c r="Q34" s="3">
        <f>AVERAGE('7E'!$J177:$J207) + Calibration!$C$11</f>
        <v>394.74220149089973</v>
      </c>
      <c r="R34" s="3">
        <f>'7E'!K207</f>
        <v>612.77841062334119</v>
      </c>
      <c r="S34" s="3">
        <f>'7E'!L207</f>
        <v>587.50049570921169</v>
      </c>
      <c r="T34" s="3">
        <f t="shared" si="4"/>
        <v>1.234819577852289</v>
      </c>
    </row>
    <row r="35" spans="1:20" x14ac:dyDescent="0.25">
      <c r="A35" s="3">
        <f t="shared" si="0"/>
        <v>5.1666666666666652</v>
      </c>
      <c r="B35" s="3">
        <f>AVERAGE('4E'!$J34:$J64) + Calibration!$C$11</f>
        <v>397.83424505921312</v>
      </c>
      <c r="C35" s="2">
        <f>'4E'!K64</f>
        <v>480.81609109206556</v>
      </c>
      <c r="D35" s="2">
        <f>'4E'!L64</f>
        <v>602.48014054498003</v>
      </c>
      <c r="E35" s="3">
        <f t="shared" si="1"/>
        <v>0.46995684109261288</v>
      </c>
      <c r="G35" s="3">
        <f>AVERAGE('5E'!$J34:$J64) + Calibration!$C$11</f>
        <v>406.0393555764561</v>
      </c>
      <c r="H35" s="3">
        <f>'5E'!K64</f>
        <v>516.32435691124954</v>
      </c>
      <c r="I35" s="3">
        <f>'5E'!L64</f>
        <v>607.40436094145468</v>
      </c>
      <c r="J35" s="3">
        <f t="shared" si="2"/>
        <v>0.62458469321922516</v>
      </c>
      <c r="L35" s="3">
        <f>AVERAGE('6E'!$J34:$J64) + Calibration!$C$11</f>
        <v>401.79498820964034</v>
      </c>
      <c r="M35" s="3">
        <f>'6E'!K64</f>
        <v>590.67102147937192</v>
      </c>
      <c r="N35" s="3">
        <f>'6E'!L64</f>
        <v>596.89382489928403</v>
      </c>
      <c r="O35" s="3">
        <f t="shared" si="3"/>
        <v>1.0696747324517808</v>
      </c>
      <c r="Q35" s="3">
        <f>AVERAGE('7E'!$J178:$J208) + Calibration!$C$11</f>
        <v>394.6886504815148</v>
      </c>
      <c r="R35" s="3">
        <f>'7E'!K208</f>
        <v>713.28481917980184</v>
      </c>
      <c r="S35" s="3">
        <f>'7E'!L208</f>
        <v>589.07295899480698</v>
      </c>
      <c r="T35" s="3">
        <f t="shared" si="4"/>
        <v>1.804327767863583</v>
      </c>
    </row>
    <row r="36" spans="1:20" x14ac:dyDescent="0.25">
      <c r="A36" s="3">
        <f t="shared" ref="A36:A68" si="5">1/12+A35</f>
        <v>5.2499999999999982</v>
      </c>
      <c r="B36" s="3">
        <f>AVERAGE('4E'!$J35:$J65) + Calibration!$C$11</f>
        <v>398.24083173710187</v>
      </c>
      <c r="C36" s="2">
        <f>'4E'!K65</f>
        <v>475.84091073158817</v>
      </c>
      <c r="D36" s="2">
        <f>'4E'!L65</f>
        <v>602.68702487889914</v>
      </c>
      <c r="E36" s="3">
        <f t="shared" si="1"/>
        <v>0.43947790675020748</v>
      </c>
      <c r="G36" s="3">
        <f>AVERAGE('5E'!$J35:$J65) + Calibration!$C$11</f>
        <v>406.11472223132</v>
      </c>
      <c r="H36" s="3">
        <f>'5E'!K65</f>
        <v>531.08933647172921</v>
      </c>
      <c r="I36" s="3">
        <f>'5E'!L65</f>
        <v>607.81817926550559</v>
      </c>
      <c r="J36" s="3">
        <f t="shared" si="2"/>
        <v>0.70777739629868397</v>
      </c>
      <c r="L36" s="3">
        <f>AVERAGE('6E'!$J35:$J65) + Calibration!$C$11</f>
        <v>402.07265702494539</v>
      </c>
      <c r="M36" s="3">
        <f>'6E'!K65</f>
        <v>603.22928920323409</v>
      </c>
      <c r="N36" s="3">
        <f>'6E'!L65</f>
        <v>597.7628044824246</v>
      </c>
      <c r="O36" s="3">
        <f t="shared" si="3"/>
        <v>1.1392242995644</v>
      </c>
      <c r="Q36" s="3">
        <f>AVERAGE('7E'!$J179:$J209) + Calibration!$C$11</f>
        <v>394.60138274289204</v>
      </c>
      <c r="R36" s="3">
        <f>'7E'!K209</f>
        <v>647.44411162573033</v>
      </c>
      <c r="S36" s="3">
        <f>'7E'!L209</f>
        <v>591.30751339160588</v>
      </c>
      <c r="T36" s="3">
        <f t="shared" si="4"/>
        <v>1.4319417540069166</v>
      </c>
    </row>
    <row r="37" spans="1:20" x14ac:dyDescent="0.25">
      <c r="A37" s="3">
        <f t="shared" si="5"/>
        <v>5.3333333333333313</v>
      </c>
      <c r="B37" s="3">
        <f>AVERAGE('4E'!$J36:$J66) + Calibration!$C$11</f>
        <v>398.48676637851037</v>
      </c>
      <c r="C37" s="2">
        <f>'4E'!K66</f>
        <v>485.79127145254296</v>
      </c>
      <c r="D37" s="2">
        <f>'4E'!L66</f>
        <v>601.11461538753429</v>
      </c>
      <c r="E37" s="3">
        <f t="shared" si="1"/>
        <v>0.49443765569523318</v>
      </c>
      <c r="G37" s="3">
        <f>AVERAGE('5E'!$J36:$J66) + Calibration!$C$11</f>
        <v>406.01753874096778</v>
      </c>
      <c r="H37" s="3">
        <f>'5E'!K66</f>
        <v>522.42291021807375</v>
      </c>
      <c r="I37" s="3">
        <f>'5E'!L66</f>
        <v>607.61129493158649</v>
      </c>
      <c r="J37" s="3">
        <f t="shared" si="2"/>
        <v>0.65924660972154081</v>
      </c>
      <c r="L37" s="3">
        <f>AVERAGE('6E'!$J36:$J66) + Calibration!$C$11</f>
        <v>402.37214267573876</v>
      </c>
      <c r="M37" s="3">
        <f>'6E'!K66</f>
        <v>567.68089303439342</v>
      </c>
      <c r="N37" s="3">
        <f>'6E'!L66</f>
        <v>598.67317251879854</v>
      </c>
      <c r="O37" s="3">
        <f t="shared" si="3"/>
        <v>0.93620450541391997</v>
      </c>
      <c r="Q37" s="3">
        <f>AVERAGE('7E'!$J180:$J210) + Calibration!$C$11</f>
        <v>394.74021774554916</v>
      </c>
      <c r="R37" s="3">
        <f>'7E'!K210</f>
        <v>694.02611111221597</v>
      </c>
      <c r="S37" s="3">
        <f>'7E'!L210</f>
        <v>592.87992288297085</v>
      </c>
      <c r="T37" s="3">
        <f t="shared" si="4"/>
        <v>1.6949665469540833</v>
      </c>
    </row>
    <row r="38" spans="1:20" x14ac:dyDescent="0.25">
      <c r="A38" s="3">
        <f t="shared" si="5"/>
        <v>5.4166666666666643</v>
      </c>
      <c r="B38" s="3">
        <f>AVERAGE('4E'!$J37:$J67) + Calibration!$C$11</f>
        <v>398.77435134221463</v>
      </c>
      <c r="C38" s="2">
        <f>'4E'!K67</f>
        <v>485.34989778980582</v>
      </c>
      <c r="D38" s="2">
        <f>'4E'!L67</f>
        <v>598.8800609907355</v>
      </c>
      <c r="E38" s="3">
        <f t="shared" si="1"/>
        <v>0.49030929377334992</v>
      </c>
      <c r="G38" s="3">
        <f>AVERAGE('5E'!$J37:$J67) + Calibration!$C$11</f>
        <v>405.91043791220721</v>
      </c>
      <c r="H38" s="3">
        <f>'5E'!K67</f>
        <v>520.65756803196098</v>
      </c>
      <c r="I38" s="3">
        <f>'5E'!L67</f>
        <v>606.03883578400882</v>
      </c>
      <c r="J38" s="3">
        <f t="shared" si="2"/>
        <v>0.64985537649009584</v>
      </c>
      <c r="L38" s="3">
        <f>AVERAGE('6E'!$J37:$J67) + Calibration!$C$11</f>
        <v>402.73707903133175</v>
      </c>
      <c r="M38" s="3">
        <f>'6E'!K67</f>
        <v>585.45511519220884</v>
      </c>
      <c r="N38" s="3">
        <f>'6E'!L67</f>
        <v>598.01107726957719</v>
      </c>
      <c r="O38" s="3">
        <f t="shared" si="3"/>
        <v>1.0347997205414774</v>
      </c>
      <c r="Q38" s="3">
        <f>AVERAGE('7E'!$J181:$J211) + Calibration!$C$11</f>
        <v>394.97425269154286</v>
      </c>
      <c r="R38" s="3">
        <f>'7E'!K211</f>
        <v>731.05904133761726</v>
      </c>
      <c r="S38" s="3">
        <f>'7E'!L211</f>
        <v>592.42476576189904</v>
      </c>
      <c r="T38" s="3">
        <f t="shared" si="4"/>
        <v>1.9033722815573075</v>
      </c>
    </row>
    <row r="39" spans="1:20" x14ac:dyDescent="0.25">
      <c r="A39" s="3">
        <f t="shared" si="5"/>
        <v>5.4999999999999973</v>
      </c>
      <c r="B39" s="3">
        <f>AVERAGE('4E'!$J38:$J68) + Calibration!$C$11</f>
        <v>398.93500318036001</v>
      </c>
      <c r="C39" s="2">
        <f>'4E'!K68</f>
        <v>465.20849856800089</v>
      </c>
      <c r="D39" s="2">
        <f>'4E'!L68</f>
        <v>600.24558614818113</v>
      </c>
      <c r="E39" s="3">
        <f t="shared" si="1"/>
        <v>0.3753312806298742</v>
      </c>
      <c r="G39" s="3">
        <f>AVERAGE('5E'!$J38:$J68) + Calibration!$C$11</f>
        <v>405.80333708344671</v>
      </c>
      <c r="H39" s="3">
        <f>'5E'!K68</f>
        <v>523.06487945783965</v>
      </c>
      <c r="I39" s="3">
        <f>'5E'!L68</f>
        <v>603.8042772491923</v>
      </c>
      <c r="J39" s="3">
        <f t="shared" si="2"/>
        <v>0.66409542171549329</v>
      </c>
      <c r="L39" s="3">
        <f>AVERAGE('6E'!$J38:$J68) + Calibration!$C$11</f>
        <v>403.04846437753986</v>
      </c>
      <c r="M39" s="3">
        <f>'6E'!K68</f>
        <v>578.95527443774665</v>
      </c>
      <c r="N39" s="3">
        <f>'6E'!L68</f>
        <v>599.58354055517248</v>
      </c>
      <c r="O39" s="3">
        <f t="shared" si="3"/>
        <v>0.99622523159878373</v>
      </c>
      <c r="Q39" s="3">
        <f>AVERAGE('7E'!$J182:$J212) + Calibration!$C$11</f>
        <v>395.09127085871182</v>
      </c>
      <c r="R39" s="3">
        <f>'7E'!K212</f>
        <v>671.47735231774209</v>
      </c>
      <c r="S39" s="3">
        <f>'7E'!L212</f>
        <v>592.87992288297085</v>
      </c>
      <c r="T39" s="3">
        <f t="shared" si="4"/>
        <v>1.5652764547203286</v>
      </c>
    </row>
    <row r="40" spans="1:20" x14ac:dyDescent="0.25">
      <c r="A40" s="3">
        <f t="shared" si="5"/>
        <v>5.5833333333333304</v>
      </c>
      <c r="B40" s="3">
        <f>AVERAGE('4E'!$J39:$J69) + Calibration!$C$11</f>
        <v>399.11747066398442</v>
      </c>
      <c r="C40" s="2">
        <f>'4E'!K69</f>
        <v>473.87492482165635</v>
      </c>
      <c r="D40" s="2">
        <f>'4E'!L69</f>
        <v>599.58354055517248</v>
      </c>
      <c r="E40" s="3">
        <f t="shared" si="1"/>
        <v>0.42337907245587525</v>
      </c>
      <c r="G40" s="3">
        <f>AVERAGE('5E'!$J39:$J69) + Calibration!$C$11</f>
        <v>405.77160290954998</v>
      </c>
      <c r="H40" s="3">
        <f>'5E'!K69</f>
        <v>527.39809057855109</v>
      </c>
      <c r="I40" s="3">
        <f>'5E'!L69</f>
        <v>602.68702487889914</v>
      </c>
      <c r="J40" s="3">
        <f t="shared" si="2"/>
        <v>0.68881571898851357</v>
      </c>
      <c r="L40" s="3">
        <f>AVERAGE('6E'!$J39:$J69) + Calibration!$C$11</f>
        <v>403.46695194085265</v>
      </c>
      <c r="M40" s="3">
        <f>'6E'!K69</f>
        <v>591.51358629616664</v>
      </c>
      <c r="N40" s="3">
        <f>'6E'!L69</f>
        <v>605.83194731207197</v>
      </c>
      <c r="O40" s="3">
        <f t="shared" si="3"/>
        <v>1.0649775400842958</v>
      </c>
      <c r="Q40" s="3">
        <f>AVERAGE('7E'!$J183:$J213) + Calibration!$C$11</f>
        <v>395.29555537615937</v>
      </c>
      <c r="R40" s="3">
        <f>'7E'!K213</f>
        <v>632.47848834143156</v>
      </c>
      <c r="S40" s="3">
        <f>'7E'!L213</f>
        <v>590.19021136510003</v>
      </c>
      <c r="T40" s="3">
        <f t="shared" si="4"/>
        <v>1.3432545462210022</v>
      </c>
    </row>
    <row r="41" spans="1:20" x14ac:dyDescent="0.25">
      <c r="A41" s="3">
        <f t="shared" si="5"/>
        <v>5.6666666666666634</v>
      </c>
      <c r="B41" s="3">
        <f>AVERAGE('4E'!$J40:$J70) + Calibration!$C$11</f>
        <v>399.3634064954021</v>
      </c>
      <c r="C41" s="2">
        <f>'4E'!K70</f>
        <v>469.30098376202682</v>
      </c>
      <c r="D41" s="2">
        <f>'4E'!L70</f>
        <v>599.7904248890917</v>
      </c>
      <c r="E41" s="3">
        <f t="shared" si="1"/>
        <v>0.3960823295360435</v>
      </c>
      <c r="G41" s="3">
        <f>AVERAGE('5E'!$J40:$J70) + Calibration!$C$11</f>
        <v>405.674419220863</v>
      </c>
      <c r="H41" s="3">
        <f>'5E'!K70</f>
        <v>534.74050016204069</v>
      </c>
      <c r="I41" s="3">
        <f>'5E'!L70</f>
        <v>601.56977250860609</v>
      </c>
      <c r="J41" s="3">
        <f t="shared" si="2"/>
        <v>0.73094888329317109</v>
      </c>
      <c r="L41" s="3">
        <f>AVERAGE('6E'!$J40:$J70) + Calibration!$C$11</f>
        <v>403.9151887427023</v>
      </c>
      <c r="M41" s="3">
        <f>'6E'!K70</f>
        <v>604.11198436968573</v>
      </c>
      <c r="N41" s="3">
        <f>'6E'!L70</f>
        <v>605.58362486870681</v>
      </c>
      <c r="O41" s="3">
        <f t="shared" si="3"/>
        <v>1.1337883906857511</v>
      </c>
      <c r="Q41" s="3">
        <f>AVERAGE('7E'!$J184:$J214) + Calibration!$C$11</f>
        <v>395.67040788015157</v>
      </c>
      <c r="R41" s="3">
        <f>'7E'!K214</f>
        <v>674.52667711794447</v>
      </c>
      <c r="S41" s="3">
        <f>'7E'!L214</f>
        <v>589.2798433287262</v>
      </c>
      <c r="T41" s="3">
        <f t="shared" si="4"/>
        <v>1.5792660404057721</v>
      </c>
    </row>
    <row r="42" spans="1:20" x14ac:dyDescent="0.25">
      <c r="A42" s="3">
        <f t="shared" si="5"/>
        <v>5.7499999999999964</v>
      </c>
      <c r="B42" s="3">
        <f>AVERAGE('4E'!$J41:$J71) + Calibration!$C$11</f>
        <v>399.84535982815481</v>
      </c>
      <c r="C42" s="2">
        <f>'4E'!K71</f>
        <v>466.49238488851</v>
      </c>
      <c r="D42" s="2">
        <f>'4E'!L71</f>
        <v>600.90767725938474</v>
      </c>
      <c r="E42" s="3">
        <f t="shared" si="1"/>
        <v>0.3774467171191237</v>
      </c>
      <c r="G42" s="3">
        <f>AVERAGE('5E'!$J41:$J71) + Calibration!$C$11</f>
        <v>405.61095226141384</v>
      </c>
      <c r="H42" s="3">
        <f>'5E'!K71</f>
        <v>526.31479983507086</v>
      </c>
      <c r="I42" s="3">
        <f>'5E'!L71</f>
        <v>601.36288817468699</v>
      </c>
      <c r="J42" s="3">
        <f t="shared" si="2"/>
        <v>0.68359046737743667</v>
      </c>
      <c r="L42" s="3">
        <f>AVERAGE('6E'!$J41:$J71) + Calibration!$C$11</f>
        <v>404.23649142731887</v>
      </c>
      <c r="M42" s="3">
        <f>'6E'!K71</f>
        <v>583.52921148514372</v>
      </c>
      <c r="N42" s="3">
        <f>'6E'!L71</f>
        <v>600.70079292546563</v>
      </c>
      <c r="O42" s="3">
        <f t="shared" si="3"/>
        <v>1.0154008904058258</v>
      </c>
      <c r="Q42" s="3">
        <f>AVERAGE('7E'!$J185:$J215) + Calibration!$C$11</f>
        <v>395.92824340698405</v>
      </c>
      <c r="R42" s="3">
        <f>'7E'!K215</f>
        <v>917.62781736926786</v>
      </c>
      <c r="S42" s="3">
        <f>'7E'!L215</f>
        <v>589.94193857794755</v>
      </c>
      <c r="T42" s="3">
        <f t="shared" si="4"/>
        <v>2.9545773623981777</v>
      </c>
    </row>
    <row r="43" spans="1:20" x14ac:dyDescent="0.25">
      <c r="A43" s="3">
        <f t="shared" si="5"/>
        <v>5.8333333333333295</v>
      </c>
      <c r="B43" s="3">
        <f>AVERAGE('4E'!$J42:$J72) + Calibration!$C$11</f>
        <v>400.38284791564291</v>
      </c>
      <c r="C43" s="2">
        <f>'4E'!K72</f>
        <v>473.43355115891922</v>
      </c>
      <c r="D43" s="2">
        <f>'4E'!L72</f>
        <v>597.55587049229268</v>
      </c>
      <c r="E43" s="3">
        <f t="shared" si="1"/>
        <v>0.41371311168725428</v>
      </c>
      <c r="G43" s="3">
        <f>AVERAGE('5E'!$J42:$J72) + Calibration!$C$11</f>
        <v>405.58913522759059</v>
      </c>
      <c r="H43" s="3">
        <f>'5E'!K72</f>
        <v>506.37399619029475</v>
      </c>
      <c r="I43" s="3">
        <f>'5E'!L72</f>
        <v>602.93529766605184</v>
      </c>
      <c r="J43" s="3">
        <f t="shared" si="2"/>
        <v>0.57078188968270316</v>
      </c>
      <c r="L43" s="3">
        <f>AVERAGE('6E'!$J42:$J72) + Calibration!$C$11</f>
        <v>404.59151064283833</v>
      </c>
      <c r="M43" s="3">
        <f>'6E'!K72</f>
        <v>559.25524085421375</v>
      </c>
      <c r="N43" s="3">
        <f>'6E'!L72</f>
        <v>596.89382489928403</v>
      </c>
      <c r="O43" s="3">
        <f t="shared" si="3"/>
        <v>0.87591782488138514</v>
      </c>
      <c r="Q43" s="3">
        <f>AVERAGE('7E'!$J186:$J216) + Calibration!$C$11</f>
        <v>396.42209762516075</v>
      </c>
      <c r="R43" s="3">
        <f>'7E'!K216</f>
        <v>788.47404856471883</v>
      </c>
      <c r="S43" s="3">
        <f>'7E'!L216</f>
        <v>593.29374534503938</v>
      </c>
      <c r="T43" s="3">
        <f t="shared" si="4"/>
        <v>2.2203349915210047</v>
      </c>
    </row>
    <row r="44" spans="1:20" x14ac:dyDescent="0.25">
      <c r="A44" s="3">
        <f t="shared" si="5"/>
        <v>5.9166666666666625</v>
      </c>
      <c r="B44" s="3">
        <f>AVERAGE('4E'!$J43:$J73) + Calibration!$C$11</f>
        <v>400.66051653261314</v>
      </c>
      <c r="C44" s="2">
        <f>'4E'!K73</f>
        <v>477.76676629186318</v>
      </c>
      <c r="D44" s="2">
        <f>'4E'!L73</f>
        <v>596.43861812199964</v>
      </c>
      <c r="E44" s="3">
        <f t="shared" si="1"/>
        <v>0.4366811694091397</v>
      </c>
      <c r="G44" s="3">
        <f>AVERAGE('5E'!$J43:$J73) + Calibration!$C$11</f>
        <v>405.63078535155142</v>
      </c>
      <c r="H44" s="3">
        <f>'5E'!K73</f>
        <v>530.40728502909667</v>
      </c>
      <c r="I44" s="3">
        <f>'5E'!L73</f>
        <v>602.93529766605184</v>
      </c>
      <c r="J44" s="3">
        <f t="shared" si="2"/>
        <v>0.70665540036114927</v>
      </c>
      <c r="L44" s="3">
        <f>AVERAGE('6E'!$J43:$J73) + Calibration!$C$11</f>
        <v>404.90289717905563</v>
      </c>
      <c r="M44" s="3">
        <f>'6E'!K73</f>
        <v>590.43024740589601</v>
      </c>
      <c r="N44" s="3">
        <f>'6E'!L73</f>
        <v>596.89382489928403</v>
      </c>
      <c r="O44" s="3">
        <f t="shared" si="3"/>
        <v>1.0507099036380845</v>
      </c>
      <c r="Q44" s="3">
        <f>AVERAGE('7E'!$J187:$J217) + Calibration!$C$11</f>
        <v>396.80885081624206</v>
      </c>
      <c r="R44" s="3">
        <f>'7E'!K217</f>
        <v>706.38378325904944</v>
      </c>
      <c r="S44" s="3">
        <f>'7E'!L217</f>
        <v>592.63165009581815</v>
      </c>
      <c r="T44" s="3">
        <f t="shared" si="4"/>
        <v>1.7532371752091735</v>
      </c>
    </row>
    <row r="45" spans="1:20" x14ac:dyDescent="0.25">
      <c r="A45" s="3">
        <f t="shared" si="5"/>
        <v>5.9999999999999956</v>
      </c>
      <c r="B45" s="3">
        <f>AVERAGE('4E'!$J44:$J74) + Calibration!$C$11</f>
        <v>400.89653522395741</v>
      </c>
      <c r="C45" s="2">
        <f>'4E'!K74</f>
        <v>470.62500043219268</v>
      </c>
      <c r="D45" s="2">
        <f>'4E'!L74</f>
        <v>595.11448141778737</v>
      </c>
      <c r="E45" s="3">
        <f t="shared" si="1"/>
        <v>0.39489805071973261</v>
      </c>
      <c r="G45" s="3">
        <f>AVERAGE('5E'!$J44:$J74) + Calibration!$C$11</f>
        <v>405.57723553217579</v>
      </c>
      <c r="H45" s="3">
        <f>'5E'!K74</f>
        <v>535.42254759244065</v>
      </c>
      <c r="I45" s="3">
        <f>'5E'!L74</f>
        <v>600.90767725938474</v>
      </c>
      <c r="J45" s="3">
        <f t="shared" si="2"/>
        <v>0.73536195690763717</v>
      </c>
      <c r="L45" s="3">
        <f>AVERAGE('6E'!$J44:$J74) + Calibration!$C$11</f>
        <v>405.24601669916052</v>
      </c>
      <c r="M45" s="3">
        <f>'6E'!K74</f>
        <v>625.97864357473679</v>
      </c>
      <c r="N45" s="3">
        <f>'6E'!L74</f>
        <v>596.23173378808053</v>
      </c>
      <c r="O45" s="3">
        <f t="shared" si="3"/>
        <v>1.2500903873776401</v>
      </c>
      <c r="Q45" s="3">
        <f>AVERAGE('7E'!$J188:$J218) + Calibration!$C$11</f>
        <v>397.38798902769094</v>
      </c>
      <c r="R45" s="3">
        <f>'7E'!K218</f>
        <v>651.09522716925164</v>
      </c>
      <c r="S45" s="3">
        <f>'7E'!L218</f>
        <v>592.87992288297085</v>
      </c>
      <c r="T45" s="3">
        <f t="shared" si="4"/>
        <v>1.4368377892212172</v>
      </c>
    </row>
    <row r="46" spans="1:20" x14ac:dyDescent="0.25">
      <c r="A46" s="3">
        <f t="shared" si="5"/>
        <v>6.0833333333333286</v>
      </c>
      <c r="B46" s="3">
        <f>AVERAGE('4E'!$J45:$J75) + Calibration!$C$11</f>
        <v>400.96000238174145</v>
      </c>
      <c r="C46" s="2">
        <f>'4E'!K75</f>
        <v>472.99222965520482</v>
      </c>
      <c r="D46" s="2">
        <f>'4E'!L75</f>
        <v>594.86620449261704</v>
      </c>
      <c r="E46" s="3">
        <f t="shared" si="1"/>
        <v>0.4079451061247783</v>
      </c>
      <c r="G46" s="3">
        <f>AVERAGE('5E'!$J45:$J75) + Calibration!$C$11</f>
        <v>405.40468399861567</v>
      </c>
      <c r="H46" s="3">
        <f>'5E'!K75</f>
        <v>529.12335056179734</v>
      </c>
      <c r="I46" s="3">
        <f>'5E'!L75</f>
        <v>600.90767725938474</v>
      </c>
      <c r="J46" s="3">
        <f t="shared" si="2"/>
        <v>0.70066450075362974</v>
      </c>
      <c r="L46" s="3">
        <f>AVERAGE('6E'!$J45:$J75) + Calibration!$C$11</f>
        <v>405.53558639988944</v>
      </c>
      <c r="M46" s="3">
        <f>'6E'!K75</f>
        <v>602.5873199634683</v>
      </c>
      <c r="N46" s="3">
        <f>'6E'!L75</f>
        <v>596.64555211213144</v>
      </c>
      <c r="O46" s="3">
        <f t="shared" si="3"/>
        <v>1.1159767426805636</v>
      </c>
      <c r="Q46" s="3">
        <f>AVERAGE('7E'!$J189:$J219) + Calibration!$C$11</f>
        <v>397.9353930652432</v>
      </c>
      <c r="R46" s="3">
        <f>'7E'!K219</f>
        <v>628.58659872443457</v>
      </c>
      <c r="S46" s="3">
        <f>'7E'!L219</f>
        <v>591.30751339160588</v>
      </c>
      <c r="T46" s="3">
        <f t="shared" si="4"/>
        <v>1.3062629621770794</v>
      </c>
    </row>
    <row r="47" spans="1:20" x14ac:dyDescent="0.25">
      <c r="A47" s="3">
        <f t="shared" si="5"/>
        <v>6.1666666666666616</v>
      </c>
      <c r="B47" s="3">
        <f>AVERAGE('4E'!$J46:$J76) + Calibration!$C$11</f>
        <v>401.17420403926258</v>
      </c>
      <c r="C47" s="2">
        <f>'4E'!K76</f>
        <v>489.24178740680287</v>
      </c>
      <c r="D47" s="2">
        <f>'4E'!L76</f>
        <v>595.11448141778737</v>
      </c>
      <c r="E47" s="3">
        <f t="shared" si="1"/>
        <v>0.49875924989285136</v>
      </c>
      <c r="G47" s="3">
        <f>AVERAGE('5E'!$J46:$J76) + Calibration!$C$11</f>
        <v>405.19048234109454</v>
      </c>
      <c r="H47" s="3">
        <f>'5E'!K76</f>
        <v>533.25596610548007</v>
      </c>
      <c r="I47" s="3">
        <f>'5E'!L76</f>
        <v>599.58354055517248</v>
      </c>
      <c r="J47" s="3">
        <f t="shared" si="2"/>
        <v>0.72528213193860058</v>
      </c>
      <c r="L47" s="3">
        <f>AVERAGE('6E'!$J46:$J76) + Calibration!$C$11</f>
        <v>405.62087039316174</v>
      </c>
      <c r="M47" s="3">
        <f>'6E'!K76</f>
        <v>602.78796769951975</v>
      </c>
      <c r="N47" s="3">
        <f>'6E'!L76</f>
        <v>596.64555211213144</v>
      </c>
      <c r="O47" s="3">
        <f t="shared" si="3"/>
        <v>1.1166300901622723</v>
      </c>
      <c r="Q47" s="3">
        <f>AVERAGE('7E'!$J190:$J220) + Calibration!$C$11</f>
        <v>398.56808109606789</v>
      </c>
      <c r="R47" s="3">
        <f>'7E'!K220</f>
        <v>720.86795468997684</v>
      </c>
      <c r="S47" s="3">
        <f>'7E'!L220</f>
        <v>587.29361137529258</v>
      </c>
      <c r="T47" s="3">
        <f t="shared" si="4"/>
        <v>1.8253032165466192</v>
      </c>
    </row>
    <row r="48" spans="1:20" x14ac:dyDescent="0.25">
      <c r="A48" s="3">
        <f t="shared" si="5"/>
        <v>6.2499999999999947</v>
      </c>
      <c r="B48" s="3">
        <f>AVERAGE('4E'!$J47:$J77) + Calibration!$C$11</f>
        <v>401.36658886129544</v>
      </c>
      <c r="C48" s="2">
        <f>'4E'!K77</f>
        <v>485.99186702957172</v>
      </c>
      <c r="D48" s="2">
        <f>'4E'!L77</f>
        <v>593.99717525326389</v>
      </c>
      <c r="E48" s="3">
        <f t="shared" si="1"/>
        <v>0.47926420423090826</v>
      </c>
      <c r="G48" s="3">
        <f>AVERAGE('5E'!$J47:$J77) + Calibration!$C$11</f>
        <v>404.96438078982385</v>
      </c>
      <c r="H48" s="3">
        <f>'5E'!K77</f>
        <v>537.34845129950588</v>
      </c>
      <c r="I48" s="3">
        <f>'5E'!L77</f>
        <v>600.24558614818113</v>
      </c>
      <c r="J48" s="3">
        <f t="shared" si="2"/>
        <v>0.74973988362564392</v>
      </c>
      <c r="L48" s="3">
        <f>AVERAGE('6E'!$J47:$J77) + Calibration!$C$11</f>
        <v>405.60896950773781</v>
      </c>
      <c r="M48" s="3">
        <f>'6E'!K77</f>
        <v>576.78868893855338</v>
      </c>
      <c r="N48" s="3">
        <f>'6E'!L77</f>
        <v>598.01107726957719</v>
      </c>
      <c r="O48" s="3">
        <f t="shared" si="3"/>
        <v>0.96945397154670332</v>
      </c>
      <c r="Q48" s="3">
        <f>AVERAGE('7E'!$J191:$J221) + Calibration!$C$11</f>
        <v>398.96475043554824</v>
      </c>
      <c r="R48" s="3">
        <f>'7E'!K221</f>
        <v>710.71699437976088</v>
      </c>
      <c r="S48" s="3">
        <f>'7E'!L221</f>
        <v>586.17635900499943</v>
      </c>
      <c r="T48" s="3">
        <f t="shared" si="4"/>
        <v>1.7655680943703349</v>
      </c>
    </row>
    <row r="49" spans="1:20" x14ac:dyDescent="0.25">
      <c r="A49" s="3">
        <f t="shared" si="5"/>
        <v>6.3333333333333277</v>
      </c>
      <c r="B49" s="3">
        <f>AVERAGE('4E'!$J48:$J78) + Calibration!$C$11</f>
        <v>401.50542386395261</v>
      </c>
      <c r="C49" s="2">
        <f>'4E'!K78</f>
        <v>484.90857628609143</v>
      </c>
      <c r="D49" s="2">
        <f>'4E'!L78</f>
        <v>596.43861812199964</v>
      </c>
      <c r="E49" s="3">
        <f t="shared" si="1"/>
        <v>0.47234285477279503</v>
      </c>
      <c r="G49" s="3">
        <f>AVERAGE('5E'!$J48:$J78) + Calibration!$C$11</f>
        <v>404.64307830354232</v>
      </c>
      <c r="H49" s="3">
        <f>'5E'!K78</f>
        <v>526.75612133878519</v>
      </c>
      <c r="I49" s="3">
        <f>'5E'!L78</f>
        <v>602.68702487889914</v>
      </c>
      <c r="J49" s="3">
        <f t="shared" si="2"/>
        <v>0.69157126172306682</v>
      </c>
      <c r="L49" s="3">
        <f>AVERAGE('6E'!$J48:$J78) + Calibration!$C$11</f>
        <v>405.48996779355326</v>
      </c>
      <c r="M49" s="3">
        <f>'6E'!K78</f>
        <v>602.5873199634683</v>
      </c>
      <c r="N49" s="3">
        <f>'6E'!L78</f>
        <v>596.89382489928403</v>
      </c>
      <c r="O49" s="3">
        <f t="shared" si="3"/>
        <v>1.1162350976961932</v>
      </c>
      <c r="Q49" s="3">
        <f>AVERAGE('7E'!$J192:$J222) + Calibration!$C$11</f>
        <v>399.39315394892526</v>
      </c>
      <c r="R49" s="3">
        <f>'7E'!K222</f>
        <v>654.78647306242965</v>
      </c>
      <c r="S49" s="3">
        <f>'7E'!L222</f>
        <v>589.2798433287262</v>
      </c>
      <c r="T49" s="3">
        <f t="shared" si="4"/>
        <v>1.4463866884718715</v>
      </c>
    </row>
    <row r="50" spans="1:20" x14ac:dyDescent="0.25">
      <c r="A50" s="3">
        <f t="shared" si="5"/>
        <v>6.4166666666666607</v>
      </c>
      <c r="B50" s="3">
        <f>AVERAGE('4E'!$J49:$J79) + Calibration!$C$11</f>
        <v>401.51533981401678</v>
      </c>
      <c r="C50" s="2">
        <f>'4E'!K79</f>
        <v>486.67391847220421</v>
      </c>
      <c r="D50" s="2">
        <f>'4E'!L79</f>
        <v>596.89382489928403</v>
      </c>
      <c r="E50" s="3">
        <f t="shared" si="1"/>
        <v>0.4822844818647965</v>
      </c>
      <c r="G50" s="3">
        <f>AVERAGE('5E'!$J49:$J79) + Calibration!$C$11</f>
        <v>404.35350979282248</v>
      </c>
      <c r="H50" s="3">
        <f>'5E'!K79</f>
        <v>524.34881392513898</v>
      </c>
      <c r="I50" s="3">
        <f>'5E'!L79</f>
        <v>606.49399290508063</v>
      </c>
      <c r="J50" s="3">
        <f t="shared" si="2"/>
        <v>0.67957772418855356</v>
      </c>
      <c r="L50" s="3">
        <f>AVERAGE('6E'!$J49:$J79) + Calibration!$C$11</f>
        <v>405.54351880293808</v>
      </c>
      <c r="M50" s="3">
        <f>'6E'!K79</f>
        <v>606.03783992996068</v>
      </c>
      <c r="N50" s="3">
        <f>'6E'!L79</f>
        <v>596.43861812199964</v>
      </c>
      <c r="O50" s="3">
        <f t="shared" si="3"/>
        <v>1.1354733874751397</v>
      </c>
      <c r="Q50" s="3">
        <f>AVERAGE('7E'!$J193:$J223) + Calibration!$C$11</f>
        <v>399.76800764292665</v>
      </c>
      <c r="R50" s="3">
        <f>'7E'!K223</f>
        <v>623.17009284801031</v>
      </c>
      <c r="S50" s="3">
        <f>'7E'!L223</f>
        <v>590.19021136510003</v>
      </c>
      <c r="T50" s="3">
        <f t="shared" si="4"/>
        <v>1.2652085157869188</v>
      </c>
    </row>
    <row r="51" spans="1:20" x14ac:dyDescent="0.25">
      <c r="A51" s="3">
        <f t="shared" si="5"/>
        <v>6.4999999999999938</v>
      </c>
      <c r="B51" s="3">
        <f>AVERAGE('4E'!$J50:$J80) + Calibration!$C$11</f>
        <v>401.46178880463191</v>
      </c>
      <c r="C51" s="2">
        <f>'4E'!K80</f>
        <v>502.68275029711674</v>
      </c>
      <c r="D51" s="2">
        <f>'4E'!L80</f>
        <v>602.23186775782733</v>
      </c>
      <c r="E51" s="3">
        <f t="shared" si="1"/>
        <v>0.57325168804430382</v>
      </c>
      <c r="G51" s="3">
        <f>AVERAGE('5E'!$J50:$J80) + Calibration!$C$11</f>
        <v>404.11749110147821</v>
      </c>
      <c r="H51" s="3">
        <f>'5E'!K80</f>
        <v>513.51575803773278</v>
      </c>
      <c r="I51" s="3">
        <f>'5E'!L80</f>
        <v>604.46637249841365</v>
      </c>
      <c r="J51" s="3">
        <f t="shared" si="2"/>
        <v>0.61956278882991445</v>
      </c>
      <c r="L51" s="3">
        <f>AVERAGE('6E'!$J50:$J80) + Calibration!$C$11</f>
        <v>405.40468499029021</v>
      </c>
      <c r="M51" s="3">
        <f>'6E'!K80</f>
        <v>584.61255037541423</v>
      </c>
      <c r="N51" s="3">
        <f>'6E'!L80</f>
        <v>599.12833377788797</v>
      </c>
      <c r="O51" s="3">
        <f t="shared" si="3"/>
        <v>1.0149203270556366</v>
      </c>
      <c r="Q51" s="3">
        <f>AVERAGE('7E'!$J194:$J224) + Calibration!$C$11</f>
        <v>400.19839490165418</v>
      </c>
      <c r="R51" s="3">
        <f>'7E'!K224</f>
        <v>622.72872319750559</v>
      </c>
      <c r="S51" s="3">
        <f>'7E'!L224</f>
        <v>589.94193857794755</v>
      </c>
      <c r="T51" s="3">
        <f t="shared" si="4"/>
        <v>1.2602714344510655</v>
      </c>
    </row>
    <row r="52" spans="1:20" x14ac:dyDescent="0.25">
      <c r="A52" s="3">
        <f t="shared" si="5"/>
        <v>6.5833333333333268</v>
      </c>
      <c r="B52" s="3">
        <f>AVERAGE('4E'!$J51:$J81) + Calibration!$C$11</f>
        <v>401.44988910921717</v>
      </c>
      <c r="C52" s="2">
        <f>'4E'!K81</f>
        <v>485.149302212777</v>
      </c>
      <c r="D52" s="2">
        <f>'4E'!L81</f>
        <v>602.02493376769564</v>
      </c>
      <c r="E52" s="3">
        <f t="shared" si="1"/>
        <v>0.47402068842722406</v>
      </c>
      <c r="G52" s="3">
        <f>AVERAGE('5E'!$J51:$J81) + Calibration!$C$11</f>
        <v>403.85965557464579</v>
      </c>
      <c r="H52" s="3">
        <f>'5E'!K81</f>
        <v>503.56544546356815</v>
      </c>
      <c r="I52" s="3">
        <f>'5E'!L81</f>
        <v>603.8042772491923</v>
      </c>
      <c r="J52" s="3">
        <f t="shared" si="2"/>
        <v>0.56467071166735583</v>
      </c>
      <c r="L52" s="3">
        <f>AVERAGE('6E'!$J51:$J81) + Calibration!$C$11</f>
        <v>405.28568327610566</v>
      </c>
      <c r="M52" s="3">
        <f>'6E'!K81</f>
        <v>557.2892108097243</v>
      </c>
      <c r="N52" s="3">
        <f>'6E'!L81</f>
        <v>601.56977250860609</v>
      </c>
      <c r="O52" s="3">
        <f t="shared" si="3"/>
        <v>0.86085211464628442</v>
      </c>
      <c r="Q52" s="3">
        <f>AVERAGE('7E'!$J195:$J225) + Calibration!$C$11</f>
        <v>400.59506424113471</v>
      </c>
      <c r="R52" s="3">
        <f>'7E'!K225</f>
        <v>611.25374621712365</v>
      </c>
      <c r="S52" s="3">
        <f>'7E'!L225</f>
        <v>587.50049570921169</v>
      </c>
      <c r="T52" s="3">
        <f t="shared" si="4"/>
        <v>1.1930379168833494</v>
      </c>
    </row>
    <row r="53" spans="1:20" x14ac:dyDescent="0.25">
      <c r="A53" s="3">
        <f t="shared" si="5"/>
        <v>6.6666666666666599</v>
      </c>
      <c r="B53" s="3">
        <f>AVERAGE('4E'!$J52:$J82) + Calibration!$C$11</f>
        <v>401.52525596241605</v>
      </c>
      <c r="C53" s="2">
        <f>'4E'!K82</f>
        <v>486.23259295625735</v>
      </c>
      <c r="D53" s="2">
        <f>'4E'!L82</f>
        <v>603.34912012812049</v>
      </c>
      <c r="E53" s="3">
        <f t="shared" si="1"/>
        <v>0.47972893366619984</v>
      </c>
      <c r="G53" s="3">
        <f>AVERAGE('5E'!$J52:$J82) + Calibration!$C$11</f>
        <v>403.60182004781325</v>
      </c>
      <c r="H53" s="3">
        <f>'5E'!K82</f>
        <v>510.26588580729185</v>
      </c>
      <c r="I53" s="3">
        <f>'5E'!L82</f>
        <v>602.02493376769564</v>
      </c>
      <c r="J53" s="3">
        <f t="shared" si="2"/>
        <v>0.60407799776560589</v>
      </c>
      <c r="L53" s="3">
        <f>AVERAGE('6E'!$J52:$J82) + Calibration!$C$11</f>
        <v>405.07148142024971</v>
      </c>
      <c r="M53" s="3">
        <f>'6E'!K82</f>
        <v>546.01487755316134</v>
      </c>
      <c r="N53" s="3">
        <f>'6E'!L82</f>
        <v>599.7904248890917</v>
      </c>
      <c r="O53" s="3">
        <f t="shared" si="3"/>
        <v>0.79821450577593367</v>
      </c>
      <c r="Q53" s="3">
        <f>AVERAGE('7E'!$J196:$J226) + Calibration!$C$11</f>
        <v>400.95801704971205</v>
      </c>
      <c r="R53" s="3">
        <f>'7E'!K226</f>
        <v>606.27856585664631</v>
      </c>
      <c r="S53" s="3">
        <f>'7E'!L226</f>
        <v>590.39714535523194</v>
      </c>
      <c r="T53" s="3">
        <f t="shared" si="4"/>
        <v>1.1628060972577958</v>
      </c>
    </row>
    <row r="54" spans="1:20" x14ac:dyDescent="0.25">
      <c r="A54" s="3">
        <f t="shared" si="5"/>
        <v>6.7499999999999929</v>
      </c>
      <c r="B54" s="3">
        <f>AVERAGE('4E'!$J53:$J83) + Calibration!$C$11</f>
        <v>401.67599066048791</v>
      </c>
      <c r="C54" s="2">
        <f>'4E'!K83</f>
        <v>471.06637409492987</v>
      </c>
      <c r="D54" s="2">
        <f>'4E'!L83</f>
        <v>603.8042772491923</v>
      </c>
      <c r="E54" s="3">
        <f t="shared" si="1"/>
        <v>0.39298336877375628</v>
      </c>
      <c r="G54" s="3">
        <f>AVERAGE('5E'!$J53:$J83) + Calibration!$C$11</f>
        <v>403.29241705861159</v>
      </c>
      <c r="H54" s="3">
        <f>'5E'!K83</f>
        <v>524.990783164905</v>
      </c>
      <c r="I54" s="3">
        <f>'5E'!L83</f>
        <v>600.70079292546563</v>
      </c>
      <c r="J54" s="3">
        <f t="shared" si="2"/>
        <v>0.68922279312517709</v>
      </c>
      <c r="L54" s="3">
        <f>AVERAGE('6E'!$J53:$J83) + Calibration!$C$11</f>
        <v>404.72836190014493</v>
      </c>
      <c r="M54" s="3">
        <f>'6E'!K83</f>
        <v>554.68130380681669</v>
      </c>
      <c r="N54" s="3">
        <f>'6E'!L83</f>
        <v>598.67317251879854</v>
      </c>
      <c r="O54" s="3">
        <f t="shared" si="3"/>
        <v>0.84923889091481497</v>
      </c>
      <c r="Q54" s="3">
        <f>AVERAGE('7E'!$J197:$J227) + Calibration!$C$11</f>
        <v>401.25948644585594</v>
      </c>
      <c r="R54" s="3">
        <f>'7E'!K227</f>
        <v>614.94499211030177</v>
      </c>
      <c r="S54" s="3">
        <f>'7E'!L227</f>
        <v>593.08686101112028</v>
      </c>
      <c r="T54" s="3">
        <f t="shared" si="4"/>
        <v>1.2101799373031932</v>
      </c>
    </row>
    <row r="55" spans="1:20" x14ac:dyDescent="0.25">
      <c r="A55" s="3">
        <f t="shared" si="5"/>
        <v>6.8333333333333259</v>
      </c>
      <c r="B55" s="3">
        <f>AVERAGE('4E'!$J54:$J84) + Calibration!$C$11</f>
        <v>401.58078952714214</v>
      </c>
      <c r="C55" s="2">
        <f>'4E'!K84</f>
        <v>473.87492482165635</v>
      </c>
      <c r="D55" s="2">
        <f>'4E'!L84</f>
        <v>602.23186775782733</v>
      </c>
      <c r="E55" s="3">
        <f t="shared" si="1"/>
        <v>0.40942838797634296</v>
      </c>
      <c r="G55" s="3">
        <f>AVERAGE('5E'!$J54:$J84) + Calibration!$C$11</f>
        <v>403.06631550734085</v>
      </c>
      <c r="H55" s="3">
        <f>'5E'!K84</f>
        <v>550.1474449500538</v>
      </c>
      <c r="I55" s="3">
        <f>'5E'!L84</f>
        <v>600.24558614818113</v>
      </c>
      <c r="J55" s="3">
        <f t="shared" si="2"/>
        <v>0.8329747563083354</v>
      </c>
      <c r="L55" s="3">
        <f>AVERAGE('6E'!$J54:$J84) + Calibration!$C$11</f>
        <v>404.33169256066452</v>
      </c>
      <c r="M55" s="3">
        <f>'6E'!K84</f>
        <v>573.5387685613224</v>
      </c>
      <c r="N55" s="3">
        <f>'6E'!L84</f>
        <v>597.7628044824246</v>
      </c>
      <c r="O55" s="3">
        <f t="shared" si="3"/>
        <v>0.95828216326140692</v>
      </c>
      <c r="Q55" s="3">
        <f>AVERAGE('7E'!$J198:$J228) + Calibration!$C$11</f>
        <v>401.47368810337707</v>
      </c>
      <c r="R55" s="3">
        <f>'7E'!K228</f>
        <v>649.3699671860054</v>
      </c>
      <c r="S55" s="3">
        <f>'7E'!L228</f>
        <v>590.39714535523194</v>
      </c>
      <c r="T55" s="3">
        <f t="shared" si="4"/>
        <v>1.4039281819563558</v>
      </c>
    </row>
    <row r="56" spans="1:20" x14ac:dyDescent="0.25">
      <c r="A56" s="3">
        <f t="shared" si="5"/>
        <v>6.916666666666659</v>
      </c>
      <c r="B56" s="3">
        <f>AVERAGE('4E'!$J55:$J85) + Calibration!$C$11</f>
        <v>401.66607352041439</v>
      </c>
      <c r="C56" s="2">
        <f>'4E'!K85</f>
        <v>498.99150440393868</v>
      </c>
      <c r="D56" s="2">
        <f>'4E'!L85</f>
        <v>600.70079292546563</v>
      </c>
      <c r="E56" s="3">
        <f t="shared" si="1"/>
        <v>0.55118985950120425</v>
      </c>
      <c r="G56" s="3">
        <f>AVERAGE('5E'!$J55:$J85) + Calibration!$C$11</f>
        <v>402.95921467858028</v>
      </c>
      <c r="H56" s="3">
        <f>'5E'!K85</f>
        <v>543.20627867964458</v>
      </c>
      <c r="I56" s="3">
        <f>'5E'!L85</f>
        <v>599.7904248890917</v>
      </c>
      <c r="J56" s="3">
        <f t="shared" si="2"/>
        <v>0.79427091974261388</v>
      </c>
      <c r="L56" s="3">
        <f>AVERAGE('6E'!$J55:$J85) + Calibration!$C$11</f>
        <v>403.82792239242349</v>
      </c>
      <c r="M56" s="3">
        <f>'6E'!K85</f>
        <v>564.87234230766694</v>
      </c>
      <c r="N56" s="3">
        <f>'6E'!L85</f>
        <v>599.12833377788797</v>
      </c>
      <c r="O56" s="3">
        <f t="shared" si="3"/>
        <v>0.91205402720249051</v>
      </c>
      <c r="Q56" s="3">
        <f>AVERAGE('7E'!$J199:$J229) + Calibration!$C$11</f>
        <v>401.6561569753456</v>
      </c>
      <c r="R56" s="3">
        <f>'7E'!K229</f>
        <v>624.69475725422762</v>
      </c>
      <c r="S56" s="3">
        <f>'7E'!L229</f>
        <v>588.16259095843304</v>
      </c>
      <c r="T56" s="3">
        <f t="shared" si="4"/>
        <v>1.263149966406915</v>
      </c>
    </row>
    <row r="57" spans="1:20" x14ac:dyDescent="0.25">
      <c r="A57" s="3">
        <f t="shared" si="5"/>
        <v>6.999999999999992</v>
      </c>
      <c r="B57" s="3">
        <f>AVERAGE('4E'!$J56:$J86) + Calibration!$C$11</f>
        <v>401.70970738972574</v>
      </c>
      <c r="C57" s="2">
        <f>'4E'!K86</f>
        <v>482.98267257902614</v>
      </c>
      <c r="D57" s="2">
        <f>'4E'!L86</f>
        <v>600.24558614818113</v>
      </c>
      <c r="E57" s="3">
        <f t="shared" si="1"/>
        <v>0.46027881774854978</v>
      </c>
      <c r="G57" s="3">
        <f>AVERAGE('5E'!$J56:$J86) + Calibration!$C$11</f>
        <v>402.93938158844247</v>
      </c>
      <c r="H57" s="3">
        <f>'5E'!K86</f>
        <v>541.92239235913553</v>
      </c>
      <c r="I57" s="3">
        <f>'5E'!L86</f>
        <v>601.81804529575879</v>
      </c>
      <c r="J57" s="3">
        <f t="shared" si="2"/>
        <v>0.78711211945654891</v>
      </c>
      <c r="L57" s="3">
        <f>AVERAGE('6E'!$J56:$J86) + Calibration!$C$11</f>
        <v>403.30431893570994</v>
      </c>
      <c r="M57" s="3">
        <f>'6E'!K86</f>
        <v>554.0393345670509</v>
      </c>
      <c r="N57" s="3">
        <f>'6E'!L86</f>
        <v>599.99731336102855</v>
      </c>
      <c r="O57" s="3">
        <f t="shared" si="3"/>
        <v>0.85366806325452838</v>
      </c>
      <c r="Q57" s="3">
        <f>AVERAGE('7E'!$J200:$J230) + Calibration!$C$11</f>
        <v>402.03100947933774</v>
      </c>
      <c r="R57" s="3">
        <f>'7E'!K230</f>
        <v>608.00387398668272</v>
      </c>
      <c r="S57" s="3">
        <f>'7E'!L230</f>
        <v>589.52811611587879</v>
      </c>
      <c r="T57" s="3">
        <f t="shared" si="4"/>
        <v>1.1665004019836607</v>
      </c>
    </row>
    <row r="58" spans="1:20" x14ac:dyDescent="0.25">
      <c r="A58" s="3">
        <f t="shared" si="5"/>
        <v>7.083333333333325</v>
      </c>
      <c r="B58" s="3">
        <f>AVERAGE('4E'!$J57:$J87) + Calibration!$C$11</f>
        <v>401.48360464844586</v>
      </c>
      <c r="C58" s="2">
        <f>'4E'!K87</f>
        <v>479.09083110881932</v>
      </c>
      <c r="D58" s="2">
        <f>'4E'!L87</f>
        <v>599.99731336102855</v>
      </c>
      <c r="E58" s="3">
        <f t="shared" si="1"/>
        <v>0.43951838548924177</v>
      </c>
      <c r="G58" s="3">
        <f>AVERAGE('5E'!$J57:$J87) + Calibration!$C$11</f>
        <v>402.87591462899337</v>
      </c>
      <c r="H58" s="3">
        <f>'5E'!K87</f>
        <v>542.56435758666885</v>
      </c>
      <c r="I58" s="3">
        <f>'5E'!L87</f>
        <v>603.59739291527319</v>
      </c>
      <c r="J58" s="3">
        <f t="shared" si="2"/>
        <v>0.79110724246294795</v>
      </c>
      <c r="L58" s="3">
        <f>AVERAGE('6E'!$J57:$J87) + Calibration!$C$11</f>
        <v>402.71526477419667</v>
      </c>
      <c r="M58" s="3">
        <f>'6E'!K87</f>
        <v>562.50511709688726</v>
      </c>
      <c r="N58" s="3">
        <f>'6E'!L87</f>
        <v>600.24558614818113</v>
      </c>
      <c r="O58" s="3">
        <f t="shared" si="3"/>
        <v>0.90494894758664435</v>
      </c>
      <c r="Q58" s="3">
        <f>AVERAGE('7E'!$J201:$J231) + Calibration!$C$11</f>
        <v>402.29876095623445</v>
      </c>
      <c r="R58" s="3">
        <f>'7E'!K231</f>
        <v>603.02869362620538</v>
      </c>
      <c r="S58" s="3">
        <f>'7E'!L231</f>
        <v>592.17649297474634</v>
      </c>
      <c r="T58" s="3">
        <f t="shared" si="4"/>
        <v>1.1368077426593461</v>
      </c>
    </row>
    <row r="59" spans="1:20" x14ac:dyDescent="0.25">
      <c r="A59" s="3">
        <f t="shared" si="5"/>
        <v>7.1666666666666581</v>
      </c>
      <c r="B59" s="3">
        <f>AVERAGE('4E'!$J58:$J88) + Calibration!$C$11</f>
        <v>401.3765038196853</v>
      </c>
      <c r="C59" s="2">
        <f>'4E'!K88</f>
        <v>452.85082642116743</v>
      </c>
      <c r="D59" s="2">
        <f>'4E'!L88</f>
        <v>601.36288817468699</v>
      </c>
      <c r="E59" s="3">
        <f t="shared" si="1"/>
        <v>0.29151809948404311</v>
      </c>
      <c r="G59" s="3">
        <f>AVERAGE('5E'!$J58:$J88) + Calibration!$C$11</f>
        <v>402.79063063572113</v>
      </c>
      <c r="H59" s="3">
        <f>'5E'!K88</f>
        <v>565.75503747411835</v>
      </c>
      <c r="I59" s="3">
        <f>'5E'!L88</f>
        <v>603.14223579420138</v>
      </c>
      <c r="J59" s="3">
        <f t="shared" si="2"/>
        <v>0.92292762224142533</v>
      </c>
      <c r="L59" s="3">
        <f>AVERAGE('6E'!$J58:$J88) + Calibration!$C$11</f>
        <v>401.98539305468501</v>
      </c>
      <c r="M59" s="3">
        <f>'6E'!K88</f>
        <v>567.92166710786921</v>
      </c>
      <c r="N59" s="3">
        <f>'6E'!L88</f>
        <v>600.45252013831293</v>
      </c>
      <c r="O59" s="3">
        <f t="shared" si="3"/>
        <v>0.93975840385425014</v>
      </c>
      <c r="Q59" s="3">
        <f>AVERAGE('7E'!$J202:$J232) + Calibration!$C$11</f>
        <v>402.71724851954718</v>
      </c>
      <c r="R59" s="3">
        <f>'7E'!K232</f>
        <v>623.61141836395723</v>
      </c>
      <c r="S59" s="3">
        <f>'7E'!L232</f>
        <v>591.30751339160588</v>
      </c>
      <c r="T59" s="3">
        <f t="shared" si="4"/>
        <v>1.2510052648714933</v>
      </c>
    </row>
    <row r="60" spans="1:20" x14ac:dyDescent="0.25">
      <c r="A60" s="3">
        <f t="shared" si="5"/>
        <v>7.2499999999999911</v>
      </c>
      <c r="B60" s="3">
        <f>AVERAGE('4E'!$J59:$J89) + Calibration!$C$11</f>
        <v>401.31105311488568</v>
      </c>
      <c r="C60" s="2">
        <f>'4E'!K89</f>
        <v>486.23259295625735</v>
      </c>
      <c r="D60" s="2">
        <f>'4E'!L89</f>
        <v>602.02493376769564</v>
      </c>
      <c r="E60" s="3">
        <f t="shared" si="1"/>
        <v>0.48094204350155545</v>
      </c>
      <c r="G60" s="3">
        <f>AVERAGE('5E'!$J59:$J89) + Calibration!$C$11</f>
        <v>402.65179682307314</v>
      </c>
      <c r="H60" s="3">
        <f>'5E'!K89</f>
        <v>557.08861122046301</v>
      </c>
      <c r="I60" s="3">
        <f>'5E'!L89</f>
        <v>604.05259969255758</v>
      </c>
      <c r="J60" s="3">
        <f t="shared" si="2"/>
        <v>0.87463271682181754</v>
      </c>
      <c r="L60" s="3">
        <f>AVERAGE('6E'!$J59:$J89) + Calibration!$C$11</f>
        <v>401.28923806441122</v>
      </c>
      <c r="M60" s="3">
        <f>'6E'!K89</f>
        <v>565.75503747411835</v>
      </c>
      <c r="N60" s="3">
        <f>'6E'!L89</f>
        <v>600.70079292546563</v>
      </c>
      <c r="O60" s="3">
        <f t="shared" si="3"/>
        <v>0.9314305628698295</v>
      </c>
      <c r="Q60" s="3">
        <f>AVERAGE('7E'!$J203:$J233) + Calibration!$C$11</f>
        <v>403.18730215688521</v>
      </c>
      <c r="R60" s="3">
        <f>'7E'!K233</f>
        <v>651.77732274644177</v>
      </c>
      <c r="S60" s="3">
        <f>'7E'!L233</f>
        <v>590.39714535523194</v>
      </c>
      <c r="T60" s="3">
        <f t="shared" si="4"/>
        <v>1.4078570963239845</v>
      </c>
    </row>
    <row r="61" spans="1:20" x14ac:dyDescent="0.25">
      <c r="A61" s="3">
        <f t="shared" si="5"/>
        <v>7.3333333333333242</v>
      </c>
      <c r="B61" s="3">
        <f>AVERAGE('4E'!$J60:$J90) + Calibration!$C$11</f>
        <v>401.37452007433478</v>
      </c>
      <c r="C61" s="2">
        <f>'4E'!K90</f>
        <v>510.90780690026747</v>
      </c>
      <c r="D61" s="2">
        <f>'4E'!L90</f>
        <v>601.36288817468699</v>
      </c>
      <c r="E61" s="3">
        <f t="shared" si="1"/>
        <v>0.62032745633095654</v>
      </c>
      <c r="G61" s="3">
        <f>AVERAGE('5E'!$J60:$J90) + Calibration!$C$11</f>
        <v>402.60816315209661</v>
      </c>
      <c r="H61" s="3">
        <f>'5E'!K90</f>
        <v>551.87270493329993</v>
      </c>
      <c r="I61" s="3">
        <f>'5E'!L90</f>
        <v>603.14223579420138</v>
      </c>
      <c r="J61" s="3">
        <f t="shared" si="2"/>
        <v>0.84534022676308196</v>
      </c>
      <c r="L61" s="3">
        <f>AVERAGE('6E'!$J60:$J90) + Calibration!$C$11</f>
        <v>400.74183283684977</v>
      </c>
      <c r="M61" s="3">
        <f>'6E'!K90</f>
        <v>564.43102080395249</v>
      </c>
      <c r="N61" s="3">
        <f>'6E'!L90</f>
        <v>600.70079292546563</v>
      </c>
      <c r="O61" s="3">
        <f t="shared" si="3"/>
        <v>0.92703232545078906</v>
      </c>
      <c r="Q61" s="3">
        <f>AVERAGE('7E'!$J204:$J234) + Calibration!$C$11</f>
        <v>403.54033762705416</v>
      </c>
      <c r="R61" s="3">
        <f>'7E'!K234</f>
        <v>900.73633852469425</v>
      </c>
      <c r="S61" s="3">
        <f>'7E'!L234</f>
        <v>591.96955898461454</v>
      </c>
      <c r="T61" s="3">
        <f t="shared" si="4"/>
        <v>2.8158045784282599</v>
      </c>
    </row>
    <row r="62" spans="1:20" x14ac:dyDescent="0.25">
      <c r="A62" s="3">
        <f t="shared" si="5"/>
        <v>7.4166666666666572</v>
      </c>
      <c r="B62" s="3">
        <f>AVERAGE('4E'!$J61:$J91) + Calibration!$C$11</f>
        <v>401.42806989371047</v>
      </c>
      <c r="C62" s="2">
        <f>'4E'!K91</f>
        <v>485.149302212777</v>
      </c>
      <c r="D62" s="2">
        <f>'4E'!L91</f>
        <v>600.70079292546563</v>
      </c>
      <c r="E62" s="3">
        <f t="shared" si="1"/>
        <v>0.47414425870295146</v>
      </c>
      <c r="G62" s="3">
        <f>AVERAGE('5E'!$J61:$J91) + Calibration!$C$11</f>
        <v>402.59626226667262</v>
      </c>
      <c r="H62" s="3">
        <f>'5E'!K91</f>
        <v>534.98122608872632</v>
      </c>
      <c r="I62" s="3">
        <f>'5E'!L91</f>
        <v>604.46637249841365</v>
      </c>
      <c r="J62" s="3">
        <f t="shared" si="2"/>
        <v>0.74974494278352444</v>
      </c>
      <c r="L62" s="3">
        <f>AVERAGE('6E'!$J61:$J91) + Calibration!$C$11</f>
        <v>400.30351218339922</v>
      </c>
      <c r="M62" s="3">
        <f>'6E'!K91</f>
        <v>596.28812293282488</v>
      </c>
      <c r="N62" s="3">
        <f>'6E'!L91</f>
        <v>601.56977250860609</v>
      </c>
      <c r="O62" s="3">
        <f t="shared" si="3"/>
        <v>1.1099332320722464</v>
      </c>
      <c r="Q62" s="3">
        <f>AVERAGE('7E'!$J205:$J235) + Calibration!$C$11</f>
        <v>404.15120862405564</v>
      </c>
      <c r="R62" s="3">
        <f>'7E'!K235</f>
        <v>679.7024570676831</v>
      </c>
      <c r="S62" s="3">
        <f>'7E'!L235</f>
        <v>591.76267051267769</v>
      </c>
      <c r="T62" s="3">
        <f t="shared" si="4"/>
        <v>1.5605484870320321</v>
      </c>
    </row>
    <row r="63" spans="1:20" x14ac:dyDescent="0.25">
      <c r="A63" s="3">
        <f t="shared" si="5"/>
        <v>7.4999999999999902</v>
      </c>
      <c r="B63" s="3">
        <f>AVERAGE('4E'!$J62:$J92) + Calibration!$C$11</f>
        <v>401.42806989371041</v>
      </c>
      <c r="C63" s="2">
        <f>'4E'!K92</f>
        <v>487.51653143578915</v>
      </c>
      <c r="D63" s="2">
        <f>'4E'!L92</f>
        <v>599.7904248890917</v>
      </c>
      <c r="E63" s="3">
        <f t="shared" si="1"/>
        <v>0.48755075206233633</v>
      </c>
      <c r="G63" s="3">
        <f>AVERAGE('5E'!$J62:$J92) + Calibration!$C$11</f>
        <v>402.67163011154577</v>
      </c>
      <c r="H63" s="3">
        <f>'5E'!K92</f>
        <v>553.39736532728489</v>
      </c>
      <c r="I63" s="3">
        <f>'5E'!L92</f>
        <v>603.8042772491923</v>
      </c>
      <c r="J63" s="3">
        <f t="shared" si="2"/>
        <v>0.853615504833515</v>
      </c>
      <c r="L63" s="3">
        <f>AVERAGE('6E'!$J62:$J92) + Calibration!$C$11</f>
        <v>399.97229235870918</v>
      </c>
      <c r="M63" s="3">
        <f>'6E'!K92</f>
        <v>547.74013753640747</v>
      </c>
      <c r="N63" s="3">
        <f>'6E'!L92</f>
        <v>604.25948816449443</v>
      </c>
      <c r="O63" s="3">
        <f t="shared" si="3"/>
        <v>0.83686388113468035</v>
      </c>
      <c r="Q63" s="3">
        <f>AVERAGE('7E'!$J206:$J236) + Calibration!$C$11</f>
        <v>404.53796201347177</v>
      </c>
      <c r="R63" s="3">
        <f>'7E'!K236</f>
        <v>750.11710166915168</v>
      </c>
      <c r="S63" s="3">
        <f>'7E'!L236</f>
        <v>592.87992288297085</v>
      </c>
      <c r="T63" s="3">
        <f t="shared" si="4"/>
        <v>1.9571422977959458</v>
      </c>
    </row>
    <row r="64" spans="1:20" x14ac:dyDescent="0.25">
      <c r="A64" s="3">
        <f t="shared" si="5"/>
        <v>7.5833333333333233</v>
      </c>
      <c r="B64" s="3">
        <f>AVERAGE('4E'!$J63:$J93) + Calibration!$C$11</f>
        <v>401.44988672919862</v>
      </c>
      <c r="C64" s="2">
        <f>'4E'!K93</f>
        <v>478.85010518213369</v>
      </c>
      <c r="D64" s="2">
        <f>'4E'!L93</f>
        <v>600.90767725938474</v>
      </c>
      <c r="E64" s="3">
        <f t="shared" si="1"/>
        <v>0.43834602269053868</v>
      </c>
      <c r="G64" s="3">
        <f>AVERAGE('5E'!$J63:$J93) + Calibration!$C$11</f>
        <v>402.8223648096178</v>
      </c>
      <c r="H64" s="3">
        <f>'5E'!K93</f>
        <v>562.06379158094035</v>
      </c>
      <c r="I64" s="3">
        <f>'5E'!L93</f>
        <v>603.34912012812049</v>
      </c>
      <c r="J64" s="3">
        <f t="shared" si="2"/>
        <v>0.90184301114371013</v>
      </c>
      <c r="L64" s="3">
        <f>AVERAGE('6E'!$J63:$J93) + Calibration!$C$11</f>
        <v>399.61925569853094</v>
      </c>
      <c r="M64" s="3">
        <f>'6E'!K93</f>
        <v>552.07334865711903</v>
      </c>
      <c r="N64" s="3">
        <f>'6E'!L93</f>
        <v>603.59739291527319</v>
      </c>
      <c r="O64" s="3">
        <f t="shared" si="3"/>
        <v>0.863403833051541</v>
      </c>
      <c r="Q64" s="3">
        <f>AVERAGE('7E'!$J207:$J237) + Calibration!$C$11</f>
        <v>404.9028983690647</v>
      </c>
      <c r="R64" s="3">
        <f>'7E'!K237</f>
        <v>828.15501213045206</v>
      </c>
      <c r="S64" s="3">
        <f>'7E'!L237</f>
        <v>592.42476576189904</v>
      </c>
      <c r="T64" s="3">
        <f t="shared" si="4"/>
        <v>2.3970330364827559</v>
      </c>
    </row>
    <row r="65" spans="1:20" x14ac:dyDescent="0.25">
      <c r="A65" s="3">
        <f t="shared" si="5"/>
        <v>7.6666666666666563</v>
      </c>
      <c r="B65" s="3">
        <f>AVERAGE('4E'!$J64:$J94) + Calibration!$C$11</f>
        <v>401.37451868599061</v>
      </c>
      <c r="C65" s="2">
        <f>'4E'!K94</f>
        <v>488.39917444321793</v>
      </c>
      <c r="D65" s="2">
        <f>'4E'!L94</f>
        <v>599.99731336102855</v>
      </c>
      <c r="E65" s="3">
        <f t="shared" si="1"/>
        <v>0.4928527656596986</v>
      </c>
      <c r="G65" s="3">
        <f>AVERAGE('5E'!$J64:$J94) + Calibration!$C$11</f>
        <v>402.76881380023298</v>
      </c>
      <c r="H65" s="3">
        <f>'5E'!K94</f>
        <v>556.00532047698266</v>
      </c>
      <c r="I65" s="3">
        <f>'5E'!L94</f>
        <v>604.25948816449443</v>
      </c>
      <c r="J65" s="3">
        <f t="shared" si="2"/>
        <v>0.86783493089996888</v>
      </c>
      <c r="L65" s="3">
        <f>AVERAGE('6E'!$J64:$J94) + Calibration!$C$11</f>
        <v>399.16903534966565</v>
      </c>
      <c r="M65" s="3">
        <f>'6E'!K94</f>
        <v>540.59832754217928</v>
      </c>
      <c r="N65" s="3">
        <f>'6E'!L94</f>
        <v>602.68702487889914</v>
      </c>
      <c r="O65" s="3">
        <f t="shared" si="3"/>
        <v>0.80096631461348955</v>
      </c>
      <c r="Q65" s="3">
        <f>AVERAGE('7E'!$J208:$J238) + Calibration!$C$11</f>
        <v>405.14883420048244</v>
      </c>
      <c r="R65" s="3">
        <f>'7E'!K238</f>
        <v>660.20297492662144</v>
      </c>
      <c r="S65" s="3">
        <f>'7E'!L238</f>
        <v>593.74890246611119</v>
      </c>
      <c r="T65" s="3">
        <f t="shared" si="4"/>
        <v>1.444465795998233</v>
      </c>
    </row>
    <row r="66" spans="1:20" x14ac:dyDescent="0.25">
      <c r="A66" s="3">
        <f t="shared" si="5"/>
        <v>7.7499999999999893</v>
      </c>
      <c r="B66" s="3">
        <f>AVERAGE('4E'!$J65:$J95) + Calibration!$C$11</f>
        <v>401.27931854431927</v>
      </c>
      <c r="C66" s="2">
        <f>'4E'!K95</f>
        <v>491.40837290599598</v>
      </c>
      <c r="D66" s="2">
        <f>'4E'!L95</f>
        <v>599.12833377788797</v>
      </c>
      <c r="E66" s="3">
        <f t="shared" si="1"/>
        <v>0.51043412147891909</v>
      </c>
      <c r="G66" s="3">
        <f>AVERAGE('5E'!$J65:$J95) + Calibration!$C$11</f>
        <v>402.71526259251317</v>
      </c>
      <c r="H66" s="3">
        <f>'5E'!K95</f>
        <v>554.48066008299782</v>
      </c>
      <c r="I66" s="3">
        <f>'5E'!L95</f>
        <v>602.48014054498003</v>
      </c>
      <c r="J66" s="3">
        <f t="shared" si="2"/>
        <v>0.85950349626538958</v>
      </c>
      <c r="L66" s="3">
        <f>AVERAGE('6E'!$J65:$J95) + Calibration!$C$11</f>
        <v>398.99648381610547</v>
      </c>
      <c r="M66" s="3">
        <f>'6E'!K95</f>
        <v>531.08933647172921</v>
      </c>
      <c r="N66" s="3">
        <f>'6E'!L95</f>
        <v>603.14223579420138</v>
      </c>
      <c r="O66" s="3">
        <f t="shared" si="3"/>
        <v>0.74809060936499638</v>
      </c>
      <c r="Q66" s="3">
        <f>AVERAGE('7E'!$J209:$J239) + Calibration!$C$11</f>
        <v>405.26783591466699</v>
      </c>
      <c r="R66" s="3">
        <f>'7E'!K239</f>
        <v>630.75322835818542</v>
      </c>
      <c r="S66" s="3">
        <f>'7E'!L239</f>
        <v>592.17649297474634</v>
      </c>
      <c r="T66" s="3">
        <f t="shared" si="4"/>
        <v>1.2770070540890504</v>
      </c>
    </row>
    <row r="67" spans="1:20" x14ac:dyDescent="0.25">
      <c r="A67" s="3">
        <f t="shared" si="5"/>
        <v>7.8333333333333224</v>
      </c>
      <c r="B67" s="3">
        <f>AVERAGE('4E'!$J66:$J96) + Calibration!$C$11</f>
        <v>400.90446604032707</v>
      </c>
      <c r="C67" s="2">
        <f>'4E'!K96</f>
        <v>480.81609109206556</v>
      </c>
      <c r="D67" s="2">
        <f>'4E'!L96</f>
        <v>599.12833377788797</v>
      </c>
      <c r="E67" s="3">
        <f t="shared" si="1"/>
        <v>0.45256904577688389</v>
      </c>
      <c r="G67" s="3">
        <f>AVERAGE('5E'!$J66:$J96) + Calibration!$C$11</f>
        <v>402.47924390116896</v>
      </c>
      <c r="H67" s="3">
        <f>'5E'!K96</f>
        <v>550.99000976684852</v>
      </c>
      <c r="I67" s="3">
        <f>'5E'!L96</f>
        <v>604.46637249841365</v>
      </c>
      <c r="J67" s="3">
        <f t="shared" si="2"/>
        <v>0.8410713153675583</v>
      </c>
      <c r="L67" s="3">
        <f>AVERAGE('6E'!$J66:$J96) + Calibration!$C$11</f>
        <v>398.74063183628869</v>
      </c>
      <c r="M67" s="3">
        <f>'6E'!K96</f>
        <v>539.75576272538456</v>
      </c>
      <c r="N67" s="3">
        <f>'6E'!L96</f>
        <v>599.7904248890917</v>
      </c>
      <c r="O67" s="3">
        <f t="shared" si="3"/>
        <v>0.7986207661934176</v>
      </c>
      <c r="Q67" s="3">
        <f>AVERAGE('7E'!$J210:$J240) + Calibration!$C$11</f>
        <v>405.5038546060112</v>
      </c>
      <c r="R67" s="3">
        <f>'7E'!K240</f>
        <v>608.84643880347744</v>
      </c>
      <c r="S67" s="3">
        <f>'7E'!L240</f>
        <v>593.74890246611119</v>
      </c>
      <c r="T67" s="3">
        <f t="shared" si="4"/>
        <v>1.1516041531688375</v>
      </c>
    </row>
    <row r="68" spans="1:20" x14ac:dyDescent="0.25">
      <c r="A68" s="3">
        <f t="shared" si="5"/>
        <v>7.9166666666666554</v>
      </c>
      <c r="B68" s="3">
        <f>AVERAGE('4E'!$J67:$J97) + Calibration!$C$11</f>
        <v>400.73389825211734</v>
      </c>
      <c r="C68" s="2">
        <f>'4E'!K97</f>
        <v>471.90893891172448</v>
      </c>
      <c r="D68" s="2">
        <f>'4E'!L97</f>
        <v>600.90767725938474</v>
      </c>
      <c r="E68" s="3">
        <f t="shared" ref="E68:E92" si="6">(C68-B68)/(7*35314.6667/1400)</f>
        <v>0.40309054175276771</v>
      </c>
      <c r="G68" s="3">
        <f>AVERAGE('5E'!$J67:$J97) + Calibration!$C$11</f>
        <v>402.24520875684038</v>
      </c>
      <c r="H68" s="3">
        <f>'5E'!K97</f>
        <v>535.42254759244065</v>
      </c>
      <c r="I68" s="3">
        <f>'5E'!L97</f>
        <v>604.92157927569815</v>
      </c>
      <c r="J68" s="3">
        <f t="shared" ref="J68:J92" si="7">(H68-G68)/(7*35314.6667/1400)</f>
        <v>0.7542324551266415</v>
      </c>
      <c r="L68" s="3">
        <f>AVERAGE('6E'!$J67:$J97) + Calibration!$C$11</f>
        <v>398.46296302098358</v>
      </c>
      <c r="M68" s="3">
        <f>'6E'!K97</f>
        <v>552.51467417306594</v>
      </c>
      <c r="N68" s="3">
        <f>'6E'!L97</f>
        <v>599.7904248890917</v>
      </c>
      <c r="O68" s="3">
        <f t="shared" ref="O68:O92" si="8">(M68-L68)/(7*35314.6667/1400)</f>
        <v>0.87245173491659966</v>
      </c>
      <c r="Q68" s="3">
        <f>AVERAGE('7E'!$J211:$J241) + Calibration!$C$11</f>
        <v>405.49393746593773</v>
      </c>
      <c r="R68" s="3">
        <f>'7E'!K241</f>
        <v>605.59651842624635</v>
      </c>
      <c r="S68" s="3">
        <f>'7E'!L241</f>
        <v>593.08686101112028</v>
      </c>
      <c r="T68" s="3">
        <f t="shared" ref="T68:T92" si="9">(R68-Q68)/(7*35314.6667/1400)</f>
        <v>1.133254818232837</v>
      </c>
    </row>
    <row r="69" spans="1:20" x14ac:dyDescent="0.25">
      <c r="A69" s="3">
        <f t="shared" ref="A69:A92" si="10">1/12+A68</f>
        <v>7.9999999999999885</v>
      </c>
      <c r="B69" s="3">
        <f>AVERAGE('4E'!$J68:$J98) + Calibration!$C$11</f>
        <v>400.49986330612364</v>
      </c>
      <c r="C69" s="2">
        <f>'4E'!K98</f>
        <v>454.57608640441362</v>
      </c>
      <c r="D69" s="2">
        <f>'4E'!L98</f>
        <v>603.59739291527319</v>
      </c>
      <c r="E69" s="3">
        <f t="shared" si="6"/>
        <v>0.30625362293616076</v>
      </c>
      <c r="G69" s="3">
        <f>AVERAGE('5E'!$J68:$J98) + Calibration!$C$11</f>
        <v>402.00919006549623</v>
      </c>
      <c r="H69" s="3">
        <f>'5E'!K98</f>
        <v>544.93153866289072</v>
      </c>
      <c r="I69" s="3">
        <f>'5E'!L98</f>
        <v>605.16985206285062</v>
      </c>
      <c r="J69" s="3">
        <f t="shared" si="7"/>
        <v>0.80942204445267762</v>
      </c>
      <c r="L69" s="3">
        <f>AVERAGE('6E'!$J68:$J98) + Calibration!$C$11</f>
        <v>398.17339470859849</v>
      </c>
      <c r="M69" s="3">
        <f>'6E'!K98</f>
        <v>561.82306565425472</v>
      </c>
      <c r="N69" s="3">
        <f>'6E'!L98</f>
        <v>598.67317251879854</v>
      </c>
      <c r="O69" s="3">
        <f t="shared" si="8"/>
        <v>0.92680852596383823</v>
      </c>
      <c r="Q69" s="3">
        <f>AVERAGE('7E'!$J212:$J242) + Calibration!$C$11</f>
        <v>405.18453447673596</v>
      </c>
      <c r="R69" s="3">
        <f>'7E'!K242</f>
        <v>621.84602803105417</v>
      </c>
      <c r="S69" s="3">
        <f>'7E'!L242</f>
        <v>593.29374534503938</v>
      </c>
      <c r="T69" s="3">
        <f t="shared" si="9"/>
        <v>1.2270340558208819</v>
      </c>
    </row>
    <row r="70" spans="1:20" x14ac:dyDescent="0.25">
      <c r="A70" s="3">
        <f t="shared" si="10"/>
        <v>8.0833333333333215</v>
      </c>
      <c r="B70" s="3">
        <f>AVERAGE('4E'!$J69:$J99) + Calibration!$C$11</f>
        <v>400.32731177256341</v>
      </c>
      <c r="C70" s="2">
        <f>'4E'!K99</f>
        <v>482.54135107531175</v>
      </c>
      <c r="D70" s="2">
        <f>'4E'!L99</f>
        <v>608.06645205265829</v>
      </c>
      <c r="E70" s="3">
        <f t="shared" si="6"/>
        <v>0.46560846801223438</v>
      </c>
      <c r="G70" s="3">
        <f>AVERAGE('5E'!$J69:$J99) + Calibration!$C$11</f>
        <v>401.91398992382477</v>
      </c>
      <c r="H70" s="3">
        <f>'5E'!K99</f>
        <v>524.14817020131989</v>
      </c>
      <c r="I70" s="3">
        <f>'5E'!L99</f>
        <v>604.92157927569815</v>
      </c>
      <c r="J70" s="3">
        <f t="shared" si="7"/>
        <v>0.69225730666457119</v>
      </c>
      <c r="L70" s="3">
        <f>AVERAGE('6E'!$J69:$J99) + Calibration!$C$11</f>
        <v>397.88382619787865</v>
      </c>
      <c r="M70" s="3">
        <f>'6E'!K99</f>
        <v>552.51467417306594</v>
      </c>
      <c r="N70" s="3">
        <f>'6E'!L99</f>
        <v>598.8800609907355</v>
      </c>
      <c r="O70" s="3">
        <f t="shared" si="8"/>
        <v>0.87573160063372357</v>
      </c>
      <c r="Q70" s="3">
        <f>AVERAGE('7E'!$J213:$J243) + Calibration!$C$11</f>
        <v>405.03578332567969</v>
      </c>
      <c r="R70" s="3">
        <f>'7E'!K243</f>
        <v>651.97792233570306</v>
      </c>
      <c r="S70" s="3">
        <f>'7E'!L243</f>
        <v>590.85230661432138</v>
      </c>
      <c r="T70" s="3">
        <f t="shared" si="9"/>
        <v>1.3985245343404209</v>
      </c>
    </row>
    <row r="71" spans="1:20" x14ac:dyDescent="0.25">
      <c r="A71" s="3">
        <f t="shared" si="10"/>
        <v>8.1666666666666554</v>
      </c>
      <c r="B71" s="3">
        <f>AVERAGE('4E'!$J70:$J100) + Calibration!$C$11</f>
        <v>400.38086278194839</v>
      </c>
      <c r="C71" s="2">
        <f>'4E'!K100</f>
        <v>481.25741259577995</v>
      </c>
      <c r="D71" s="2">
        <f>'4E'!L100</f>
        <v>606.49399290508063</v>
      </c>
      <c r="E71" s="3">
        <f t="shared" si="6"/>
        <v>0.45803377107241139</v>
      </c>
      <c r="G71" s="3">
        <f>AVERAGE('5E'!$J70:$J100) + Calibration!$C$11</f>
        <v>401.53913741983251</v>
      </c>
      <c r="H71" s="3">
        <f>'5E'!K100</f>
        <v>531.08933647172921</v>
      </c>
      <c r="I71" s="3">
        <f>'5E'!L100</f>
        <v>604.71464528556623</v>
      </c>
      <c r="J71" s="3">
        <f t="shared" si="7"/>
        <v>0.73369062294956722</v>
      </c>
      <c r="L71" s="3">
        <f>AVERAGE('6E'!$J70:$J100) + Calibration!$C$11</f>
        <v>397.76482448369416</v>
      </c>
      <c r="M71" s="3">
        <f>'6E'!K100</f>
        <v>555.76459455029715</v>
      </c>
      <c r="N71" s="3">
        <f>'6E'!L100</f>
        <v>598.01107726957719</v>
      </c>
      <c r="O71" s="3">
        <f t="shared" si="8"/>
        <v>0.89481105065393685</v>
      </c>
      <c r="Q71" s="3">
        <f>AVERAGE('7E'!$J214:$J244) + Calibration!$C$11</f>
        <v>404.809681774409</v>
      </c>
      <c r="R71" s="3">
        <f>'7E'!K244</f>
        <v>620.56214171054501</v>
      </c>
      <c r="S71" s="3">
        <f>'7E'!L244</f>
        <v>589.94193857794755</v>
      </c>
      <c r="T71" s="3">
        <f t="shared" si="9"/>
        <v>1.2218858627151421</v>
      </c>
    </row>
    <row r="72" spans="1:20" x14ac:dyDescent="0.25">
      <c r="A72" s="3">
        <f t="shared" si="10"/>
        <v>8.2499999999999893</v>
      </c>
      <c r="B72" s="3">
        <f>AVERAGE('4E'!$J71:$J101) + Calibration!$C$11</f>
        <v>400.30549473874038</v>
      </c>
      <c r="C72" s="2">
        <f>'4E'!K101</f>
        <v>462.60054341830318</v>
      </c>
      <c r="D72" s="2">
        <f>'4E'!L101</f>
        <v>606.28710857116153</v>
      </c>
      <c r="E72" s="3">
        <f t="shared" si="6"/>
        <v>0.35279986759474524</v>
      </c>
      <c r="G72" s="3">
        <f>AVERAGE('5E'!$J71:$J101) + Calibration!$C$11</f>
        <v>401.08891707096728</v>
      </c>
      <c r="H72" s="3">
        <f>'5E'!K101</f>
        <v>509.82451214455466</v>
      </c>
      <c r="I72" s="3">
        <f>'5E'!L101</f>
        <v>605.16985206285062</v>
      </c>
      <c r="J72" s="3">
        <f t="shared" si="7"/>
        <v>0.61580983333243444</v>
      </c>
      <c r="L72" s="3">
        <f>AVERAGE('6E'!$J71:$J101) + Calibration!$C$11</f>
        <v>397.51888865227647</v>
      </c>
      <c r="M72" s="3">
        <f>'6E'!K101</f>
        <v>560.73972676398421</v>
      </c>
      <c r="N72" s="3">
        <f>'6E'!L101</f>
        <v>597.7628044824246</v>
      </c>
      <c r="O72" s="3">
        <f t="shared" si="8"/>
        <v>0.92437988724785403</v>
      </c>
      <c r="Q72" s="3">
        <f>AVERAGE('7E'!$J215:$J245) + Calibration!$C$11</f>
        <v>404.24244444838394</v>
      </c>
      <c r="R72" s="3">
        <f>'7E'!K245</f>
        <v>627.06193431821714</v>
      </c>
      <c r="S72" s="3">
        <f>'7E'!L245</f>
        <v>589.52811611587879</v>
      </c>
      <c r="T72" s="3">
        <f t="shared" si="9"/>
        <v>1.2619090632382108</v>
      </c>
    </row>
    <row r="73" spans="1:20" x14ac:dyDescent="0.25">
      <c r="A73" s="3">
        <f t="shared" si="10"/>
        <v>8.3333333333333233</v>
      </c>
      <c r="B73" s="3">
        <f>AVERAGE('4E'!$J72:$J102) + Calibration!$C$11</f>
        <v>400.03774306350869</v>
      </c>
      <c r="C73" s="2">
        <f>'4E'!K102</f>
        <v>463.88448189783503</v>
      </c>
      <c r="D73" s="2">
        <f>'4E'!L102</f>
        <v>604.71464528556623</v>
      </c>
      <c r="E73" s="3">
        <f t="shared" si="6"/>
        <v>0.36158766201424375</v>
      </c>
      <c r="G73" s="3">
        <f>AVERAGE('5E'!$J72:$J102) + Calibration!$C$11</f>
        <v>400.68233039307853</v>
      </c>
      <c r="H73" s="3">
        <f>'5E'!K102</f>
        <v>523.06487945783965</v>
      </c>
      <c r="I73" s="3">
        <f>'5E'!L102</f>
        <v>606.28710857116153</v>
      </c>
      <c r="J73" s="3">
        <f t="shared" si="7"/>
        <v>0.693097573902693</v>
      </c>
      <c r="L73" s="3">
        <f>AVERAGE('6E'!$J72:$J102) + Calibration!$C$11</f>
        <v>397.45542149449238</v>
      </c>
      <c r="M73" s="3">
        <f>'6E'!K102</f>
        <v>601.70462880924924</v>
      </c>
      <c r="N73" s="3">
        <f>'6E'!L102</f>
        <v>600.90767725938474</v>
      </c>
      <c r="O73" s="3">
        <f t="shared" si="8"/>
        <v>1.1567386947177776</v>
      </c>
      <c r="Q73" s="3">
        <f>AVERAGE('7E'!$J216:$J246) + Calibration!$C$11</f>
        <v>403.95287613599896</v>
      </c>
      <c r="R73" s="3">
        <f>'7E'!K246</f>
        <v>618.39551207679415</v>
      </c>
      <c r="S73" s="3">
        <f>'7E'!L246</f>
        <v>587.29361137529258</v>
      </c>
      <c r="T73" s="3">
        <f t="shared" si="9"/>
        <v>1.214467845682911</v>
      </c>
    </row>
    <row r="74" spans="1:20" x14ac:dyDescent="0.25">
      <c r="A74" s="3">
        <f t="shared" si="10"/>
        <v>8.4166666666666572</v>
      </c>
      <c r="B74" s="3">
        <f>AVERAGE('4E'!$J73:$J103) + Calibration!$C$11</f>
        <v>399.68272384798934</v>
      </c>
      <c r="C74" s="2">
        <f>'4E'!K103</f>
        <v>485.59062772872397</v>
      </c>
      <c r="D74" s="2">
        <f>'4E'!L103</f>
        <v>605.16985206285062</v>
      </c>
      <c r="E74" s="3">
        <f t="shared" si="6"/>
        <v>0.48652818734225589</v>
      </c>
      <c r="G74" s="3">
        <f>AVERAGE('5E'!$J73:$J103) + Calibration!$C$11</f>
        <v>400.33921087297381</v>
      </c>
      <c r="H74" s="3">
        <f>'5E'!K103</f>
        <v>528.24065539534581</v>
      </c>
      <c r="I74" s="3">
        <f>'5E'!L103</f>
        <v>605.83194731207197</v>
      </c>
      <c r="J74" s="3">
        <f t="shared" si="7"/>
        <v>0.72435311712780226</v>
      </c>
      <c r="L74" s="3">
        <f>AVERAGE('6E'!$J73:$J103) + Calibration!$C$11</f>
        <v>397.31460274648481</v>
      </c>
      <c r="M74" s="3">
        <f>'6E'!K103</f>
        <v>581.36262999818302</v>
      </c>
      <c r="N74" s="3">
        <f>'6E'!L103</f>
        <v>601.11461538753429</v>
      </c>
      <c r="O74" s="3">
        <f t="shared" si="8"/>
        <v>1.0423319512835623</v>
      </c>
      <c r="Q74" s="3">
        <f>AVERAGE('7E'!$J217:$J247) + Calibration!$C$11</f>
        <v>403.27655423586287</v>
      </c>
      <c r="R74" s="3">
        <f>'7E'!K247</f>
        <v>599.53804331005608</v>
      </c>
      <c r="S74" s="3">
        <f>'7E'!L247</f>
        <v>587.95570662451382</v>
      </c>
      <c r="T74" s="3">
        <f t="shared" si="9"/>
        <v>1.111501296282619</v>
      </c>
    </row>
    <row r="75" spans="1:20" x14ac:dyDescent="0.25">
      <c r="A75" s="3">
        <f t="shared" si="10"/>
        <v>8.4999999999999911</v>
      </c>
      <c r="B75" s="3">
        <f>AVERAGE('4E'!$J74:$J104) + Calibration!$C$11</f>
        <v>399.59744005305186</v>
      </c>
      <c r="C75" s="2">
        <f>'4E'!K104</f>
        <v>491.6490988326816</v>
      </c>
      <c r="D75" s="2">
        <f>'4E'!L104</f>
        <v>603.34912012812049</v>
      </c>
      <c r="E75" s="3">
        <f t="shared" si="6"/>
        <v>0.52132254035760017</v>
      </c>
      <c r="G75" s="3">
        <f>AVERAGE('5E'!$J74:$J104) + Calibration!$C$11</f>
        <v>399.9861754028048</v>
      </c>
      <c r="H75" s="3">
        <f>'5E'!K104</f>
        <v>521.74085877544121</v>
      </c>
      <c r="I75" s="3">
        <f>'5E'!L104</f>
        <v>604.46637249841365</v>
      </c>
      <c r="J75" s="3">
        <f t="shared" si="7"/>
        <v>0.68954173860367418</v>
      </c>
      <c r="L75" s="3">
        <f>AVERAGE('6E'!$J74:$J104) + Calibration!$C$11</f>
        <v>397.15395090833937</v>
      </c>
      <c r="M75" s="3">
        <f>'6E'!K104</f>
        <v>581.1219040714974</v>
      </c>
      <c r="N75" s="3">
        <f>'6E'!L104</f>
        <v>602.23186775782733</v>
      </c>
      <c r="O75" s="3">
        <f t="shared" si="8"/>
        <v>1.0418784621470489</v>
      </c>
      <c r="Q75" s="3">
        <f>AVERAGE('7E'!$J218:$J248) + Calibration!$C$11</f>
        <v>402.7509660421245</v>
      </c>
      <c r="R75" s="3">
        <f>'7E'!K248</f>
        <v>597.37141367630522</v>
      </c>
      <c r="S75" s="3">
        <f>'7E'!L248</f>
        <v>585.47287530254471</v>
      </c>
      <c r="T75" s="3">
        <f t="shared" si="9"/>
        <v>1.1022074725353741</v>
      </c>
    </row>
    <row r="76" spans="1:20" x14ac:dyDescent="0.25">
      <c r="A76" s="3">
        <f t="shared" si="10"/>
        <v>8.583333333333325</v>
      </c>
      <c r="B76" s="3">
        <f>AVERAGE('4E'!$J75:$J105) + Calibration!$C$11</f>
        <v>399.53198934825224</v>
      </c>
      <c r="C76" s="2">
        <f>'4E'!K105</f>
        <v>496.82487477018776</v>
      </c>
      <c r="D76" s="2">
        <f>'4E'!L105</f>
        <v>602.48014054498003</v>
      </c>
      <c r="E76" s="3">
        <f t="shared" si="6"/>
        <v>0.55100554253247713</v>
      </c>
      <c r="G76" s="3">
        <f>AVERAGE('5E'!$J75:$J105) + Calibration!$C$11</f>
        <v>399.65495557811477</v>
      </c>
      <c r="H76" s="3">
        <f>'5E'!K105</f>
        <v>517.0064043416495</v>
      </c>
      <c r="I76" s="3">
        <f>'5E'!L105</f>
        <v>604.71464528556623</v>
      </c>
      <c r="J76" s="3">
        <f t="shared" si="7"/>
        <v>0.66460459480159684</v>
      </c>
      <c r="L76" s="3">
        <f>AVERAGE('6E'!$J75:$J105) + Calibration!$C$11</f>
        <v>396.78901435441145</v>
      </c>
      <c r="M76" s="3">
        <f>'6E'!K105</f>
        <v>604.11198436968573</v>
      </c>
      <c r="N76" s="3">
        <f>'6E'!L105</f>
        <v>601.11461538753429</v>
      </c>
      <c r="O76" s="3">
        <f t="shared" si="8"/>
        <v>1.1741465480985227</v>
      </c>
      <c r="Q76" s="3">
        <f>AVERAGE('7E'!$J219:$J249) + Calibration!$C$11</f>
        <v>402.1619106906021</v>
      </c>
      <c r="R76" s="3">
        <f>'7E'!K249</f>
        <v>621.20410693807844</v>
      </c>
      <c r="S76" s="3">
        <f>'7E'!L249</f>
        <v>587.04533858813988</v>
      </c>
      <c r="T76" s="3">
        <f t="shared" si="9"/>
        <v>1.2405168544177501</v>
      </c>
    </row>
    <row r="77" spans="1:20" x14ac:dyDescent="0.25">
      <c r="A77" s="3">
        <f t="shared" si="10"/>
        <v>8.666666666666659</v>
      </c>
      <c r="B77" s="3">
        <f>AVERAGE('4E'!$J76:$J106) + Calibration!$C$11</f>
        <v>399.37133731177192</v>
      </c>
      <c r="C77" s="2">
        <f>'4E'!K106</f>
        <v>471.50769559864415</v>
      </c>
      <c r="D77" s="2">
        <f>'4E'!L106</f>
        <v>600.24558614818113</v>
      </c>
      <c r="E77" s="3">
        <f t="shared" si="6"/>
        <v>0.40853483851157069</v>
      </c>
      <c r="G77" s="3">
        <f>AVERAGE('5E'!$J76:$J106) + Calibration!$C$11</f>
        <v>399.34555258891305</v>
      </c>
      <c r="H77" s="3">
        <f>'5E'!K106</f>
        <v>527.15736465186558</v>
      </c>
      <c r="I77" s="3">
        <f>'5E'!L106</f>
        <v>605.16985206285062</v>
      </c>
      <c r="J77" s="3">
        <f t="shared" si="7"/>
        <v>0.72384549540688436</v>
      </c>
      <c r="L77" s="3">
        <f>AVERAGE('6E'!$J76:$J106) + Calibration!$C$11</f>
        <v>396.39234382492185</v>
      </c>
      <c r="M77" s="3">
        <f>'6E'!K106</f>
        <v>563.58845598715777</v>
      </c>
      <c r="N77" s="3">
        <f>'6E'!L106</f>
        <v>602.93529766605184</v>
      </c>
      <c r="O77" s="3">
        <f t="shared" si="8"/>
        <v>0.94689333235154616</v>
      </c>
      <c r="Q77" s="3">
        <f>AVERAGE('7E'!$J220:$J250) + Calibration!$C$11</f>
        <v>401.61450665304972</v>
      </c>
      <c r="R77" s="3">
        <f>'7E'!K250</f>
        <v>691.21756038548938</v>
      </c>
      <c r="S77" s="3">
        <f>'7E'!L250</f>
        <v>587.29361137529258</v>
      </c>
      <c r="T77" s="3">
        <f t="shared" si="9"/>
        <v>1.640129050021246</v>
      </c>
    </row>
    <row r="78" spans="1:20" x14ac:dyDescent="0.25">
      <c r="A78" s="3">
        <f t="shared" si="10"/>
        <v>8.7499999999999929</v>
      </c>
      <c r="B78" s="3">
        <f>AVERAGE('4E'!$J77:$J107) + Calibration!$C$11</f>
        <v>399.17895248973912</v>
      </c>
      <c r="C78" s="2">
        <f>'4E'!K107</f>
        <v>475.15881114216546</v>
      </c>
      <c r="D78" s="2">
        <f>'4E'!L107</f>
        <v>600.90767725938474</v>
      </c>
      <c r="E78" s="3">
        <f t="shared" si="6"/>
        <v>0.43030200057035417</v>
      </c>
      <c r="G78" s="3">
        <f>AVERAGE('5E'!$J77:$J107) + Calibration!$C$11</f>
        <v>398.95879919949698</v>
      </c>
      <c r="H78" s="3">
        <f>'5E'!K107</f>
        <v>518.2903428211813</v>
      </c>
      <c r="I78" s="3">
        <f>'5E'!L107</f>
        <v>606.03883578400882</v>
      </c>
      <c r="J78" s="3">
        <f t="shared" si="7"/>
        <v>0.6758186032755864</v>
      </c>
      <c r="L78" s="3">
        <f>AVERAGE('6E'!$J77:$J107) + Calibration!$C$11</f>
        <v>396.08294202572932</v>
      </c>
      <c r="M78" s="3">
        <f>'6E'!K107</f>
        <v>551.23073569353414</v>
      </c>
      <c r="N78" s="3">
        <f>'6E'!L107</f>
        <v>602.48014054498003</v>
      </c>
      <c r="O78" s="3">
        <f t="shared" si="8"/>
        <v>0.87865925501035413</v>
      </c>
      <c r="Q78" s="3">
        <f>AVERAGE('7E'!$J221:$J251) + Calibration!$C$11</f>
        <v>400.99371831763983</v>
      </c>
      <c r="R78" s="3">
        <f>'7E'!K251</f>
        <v>841.55589281789923</v>
      </c>
      <c r="S78" s="3">
        <f>'7E'!L251</f>
        <v>590.39714535523194</v>
      </c>
      <c r="T78" s="3">
        <f t="shared" si="9"/>
        <v>2.4950663034305762</v>
      </c>
    </row>
    <row r="79" spans="1:20" x14ac:dyDescent="0.25">
      <c r="A79" s="3">
        <f t="shared" si="10"/>
        <v>8.8333333333333268</v>
      </c>
      <c r="B79" s="3">
        <f>AVERAGE('4E'!$J78:$J108) + Calibration!$C$11</f>
        <v>399.1135017849395</v>
      </c>
      <c r="C79" s="2">
        <f>'4E'!K108</f>
        <v>477.32544077591626</v>
      </c>
      <c r="D79" s="2">
        <f>'4E'!L108</f>
        <v>599.99731336102855</v>
      </c>
      <c r="E79" s="3">
        <f t="shared" si="6"/>
        <v>0.44294309588359643</v>
      </c>
      <c r="G79" s="3">
        <f>AVERAGE('5E'!$J78:$J108) + Calibration!$C$11</f>
        <v>398.52047854604643</v>
      </c>
      <c r="H79" s="3">
        <f>'5E'!K108</f>
        <v>508.09925617354099</v>
      </c>
      <c r="I79" s="3">
        <f>'5E'!L108</f>
        <v>603.8042772491923</v>
      </c>
      <c r="J79" s="3">
        <f t="shared" si="7"/>
        <v>0.62058508754094821</v>
      </c>
      <c r="L79" s="3">
        <f>AVERAGE('6E'!$J78:$J108) + Calibration!$C$11</f>
        <v>395.93419107300787</v>
      </c>
      <c r="M79" s="3">
        <f>'6E'!K108</f>
        <v>561.1811004267214</v>
      </c>
      <c r="N79" s="3">
        <f>'6E'!L108</f>
        <v>599.58354055517248</v>
      </c>
      <c r="O79" s="3">
        <f t="shared" si="8"/>
        <v>0.93585427696370427</v>
      </c>
      <c r="Q79" s="3">
        <f>AVERAGE('7E'!$J222:$J252) + Calibration!$C$11</f>
        <v>400.54349915878373</v>
      </c>
      <c r="R79" s="3">
        <f>'7E'!K252</f>
        <v>1065.8396986643741</v>
      </c>
      <c r="S79" s="3">
        <f>'7E'!L252</f>
        <v>593.74890246611119</v>
      </c>
      <c r="T79" s="3">
        <f t="shared" si="9"/>
        <v>3.7678180862207609</v>
      </c>
    </row>
    <row r="80" spans="1:20" x14ac:dyDescent="0.25">
      <c r="A80" s="3">
        <f t="shared" si="10"/>
        <v>8.9166666666666607</v>
      </c>
      <c r="B80" s="3">
        <f>AVERAGE('4E'!$J79:$J109) + Calibration!$C$11</f>
        <v>399.00640095617882</v>
      </c>
      <c r="C80" s="2">
        <f>'4E'!K109</f>
        <v>480.81609109206556</v>
      </c>
      <c r="D80" s="2">
        <f>'4E'!L109</f>
        <v>599.12833377788797</v>
      </c>
      <c r="E80" s="3">
        <f t="shared" si="6"/>
        <v>0.46331848934531628</v>
      </c>
      <c r="G80" s="3">
        <f>AVERAGE('5E'!$J79:$J109) + Calibration!$C$11</f>
        <v>398.25272568080561</v>
      </c>
      <c r="H80" s="3">
        <f>'5E'!K109</f>
        <v>537.1478075756869</v>
      </c>
      <c r="I80" s="3">
        <f>'5E'!L109</f>
        <v>604.25948816449443</v>
      </c>
      <c r="J80" s="3">
        <f t="shared" si="7"/>
        <v>0.78661414575877209</v>
      </c>
      <c r="L80" s="3">
        <f>AVERAGE('6E'!$J79:$J109) + Calibration!$C$11</f>
        <v>395.84890707973557</v>
      </c>
      <c r="M80" s="3">
        <f>'6E'!K109</f>
        <v>556.64728971674856</v>
      </c>
      <c r="N80" s="3">
        <f>'6E'!L109</f>
        <v>598.67317251879854</v>
      </c>
      <c r="O80" s="3">
        <f t="shared" si="8"/>
        <v>0.9106606272289296</v>
      </c>
      <c r="Q80" s="3">
        <f>AVERAGE('7E'!$J223:$J253) + Calibration!$C$11</f>
        <v>400.16864546478234</v>
      </c>
      <c r="R80" s="3">
        <f>'7E'!K253</f>
        <v>842.87990948806521</v>
      </c>
      <c r="S80" s="3">
        <f>'7E'!L253</f>
        <v>596.64555211213144</v>
      </c>
      <c r="T80" s="3">
        <f t="shared" si="9"/>
        <v>2.5072373911051682</v>
      </c>
    </row>
    <row r="81" spans="1:20" x14ac:dyDescent="0.25">
      <c r="A81" s="3">
        <f t="shared" si="10"/>
        <v>8.9999999999999947</v>
      </c>
      <c r="B81" s="3">
        <f>AVERAGE('4E'!$J80:$J110) + Calibration!$C$11</f>
        <v>398.79219929865781</v>
      </c>
      <c r="C81" s="2">
        <f>'4E'!K110</f>
        <v>484.5073329730111</v>
      </c>
      <c r="D81" s="2">
        <f>'4E'!L110</f>
        <v>599.58354055517248</v>
      </c>
      <c r="E81" s="3">
        <f t="shared" si="6"/>
        <v>0.48543645846926986</v>
      </c>
      <c r="G81" s="3">
        <f>AVERAGE('5E'!$J80:$J110) + Calibration!$C$11</f>
        <v>397.98497281556479</v>
      </c>
      <c r="H81" s="3">
        <f>'5E'!K110</f>
        <v>526.51539541209956</v>
      </c>
      <c r="I81" s="3">
        <f>'5E'!L110</f>
        <v>607.61129493158649</v>
      </c>
      <c r="J81" s="3">
        <f t="shared" si="7"/>
        <v>0.7279152522571295</v>
      </c>
      <c r="L81" s="3">
        <f>AVERAGE('6E'!$J80:$J110) + Calibration!$C$11</f>
        <v>395.9024568991112</v>
      </c>
      <c r="M81" s="3">
        <f>'6E'!K110</f>
        <v>575.70539819507314</v>
      </c>
      <c r="N81" s="3">
        <f>'6E'!L110</f>
        <v>595.98346100092783</v>
      </c>
      <c r="O81" s="3">
        <f t="shared" si="8"/>
        <v>1.0182904617132458</v>
      </c>
      <c r="Q81" s="3">
        <f>AVERAGE('7E'!$J224:$J254) + Calibration!$C$11</f>
        <v>399.83544189474185</v>
      </c>
      <c r="R81" s="3">
        <f>'7E'!K254</f>
        <v>735.3922524583287</v>
      </c>
      <c r="S81" s="3">
        <f>'7E'!L254</f>
        <v>598.67317251879854</v>
      </c>
      <c r="T81" s="3">
        <f t="shared" si="9"/>
        <v>1.9003821466823405</v>
      </c>
    </row>
    <row r="82" spans="1:20" x14ac:dyDescent="0.25">
      <c r="A82" s="3">
        <f t="shared" si="10"/>
        <v>9.0833333333333286</v>
      </c>
      <c r="B82" s="3">
        <f>AVERAGE('4E'!$J81:$J111) + Calibration!$C$11</f>
        <v>398.88938417735403</v>
      </c>
      <c r="C82" s="2">
        <f>'4E'!K111</f>
        <v>481.89938183554591</v>
      </c>
      <c r="D82" s="2">
        <f>'4E'!L111</f>
        <v>599.58354055517248</v>
      </c>
      <c r="E82" s="3">
        <f t="shared" si="6"/>
        <v>0.47011627414392032</v>
      </c>
      <c r="G82" s="3">
        <f>AVERAGE('5E'!$J81:$J111) + Calibration!$C$11</f>
        <v>397.72713728873231</v>
      </c>
      <c r="H82" s="3">
        <f>'5E'!K111</f>
        <v>523.26552318165864</v>
      </c>
      <c r="I82" s="3">
        <f>'5E'!L111</f>
        <v>608.52166296796031</v>
      </c>
      <c r="J82" s="3">
        <f t="shared" si="7"/>
        <v>0.71097024338007597</v>
      </c>
      <c r="L82" s="3">
        <f>AVERAGE('6E'!$J81:$J111) + Calibration!$C$11</f>
        <v>396.03137476169496</v>
      </c>
      <c r="M82" s="3">
        <f>'6E'!K111</f>
        <v>589.34695666241578</v>
      </c>
      <c r="N82" s="3">
        <f>'6E'!L111</f>
        <v>595.11448141778737</v>
      </c>
      <c r="O82" s="3">
        <f t="shared" si="8"/>
        <v>1.094817535971369</v>
      </c>
      <c r="Q82" s="3">
        <f>AVERAGE('7E'!$J225:$J255) + Calibration!$C$11</f>
        <v>399.34158767656527</v>
      </c>
      <c r="R82" s="3">
        <f>'7E'!K255</f>
        <v>857.40421126864942</v>
      </c>
      <c r="S82" s="3">
        <f>'7E'!L255</f>
        <v>596.89382489928403</v>
      </c>
      <c r="T82" s="3">
        <f t="shared" si="9"/>
        <v>2.5941778099357462</v>
      </c>
    </row>
    <row r="83" spans="1:20" x14ac:dyDescent="0.25">
      <c r="A83" s="3">
        <f t="shared" si="10"/>
        <v>9.1666666666666625</v>
      </c>
      <c r="B83" s="3">
        <f>AVERAGE('4E'!$J82:$J112) + Calibration!$C$11</f>
        <v>398.9330180466655</v>
      </c>
      <c r="C83" s="2">
        <f>'4E'!K112</f>
        <v>474.07552039868511</v>
      </c>
      <c r="D83" s="2">
        <f>'4E'!L112</f>
        <v>598.67317251879854</v>
      </c>
      <c r="E83" s="3">
        <f t="shared" si="6"/>
        <v>0.42555974258717616</v>
      </c>
      <c r="G83" s="3">
        <f>AVERAGE('5E'!$J82:$J112) + Calibration!$C$11</f>
        <v>397.59821942614855</v>
      </c>
      <c r="H83" s="3">
        <f>'5E'!K112</f>
        <v>514.8398228546888</v>
      </c>
      <c r="I83" s="3">
        <f>'5E'!L112</f>
        <v>610.75616770854663</v>
      </c>
      <c r="J83" s="3">
        <f t="shared" si="7"/>
        <v>0.66398250010124116</v>
      </c>
      <c r="L83" s="3">
        <f>AVERAGE('6E'!$J82:$J112) + Calibration!$C$11</f>
        <v>396.01154147322228</v>
      </c>
      <c r="M83" s="3">
        <f>'6E'!K112</f>
        <v>573.98013821182701</v>
      </c>
      <c r="N83" s="3">
        <f>'6E'!L112</f>
        <v>594.65927050248524</v>
      </c>
      <c r="O83" s="3">
        <f t="shared" si="8"/>
        <v>1.0079018910214135</v>
      </c>
      <c r="Q83" s="3">
        <f>AVERAGE('7E'!$J226:$J256) + Calibration!$C$11</f>
        <v>399.0302023303571</v>
      </c>
      <c r="R83" s="3">
        <f>'7E'!K256</f>
        <v>699.64326071245921</v>
      </c>
      <c r="S83" s="3">
        <f>'7E'!L256</f>
        <v>596.64555211213144</v>
      </c>
      <c r="T83" s="3">
        <f t="shared" si="9"/>
        <v>1.7024827725875271</v>
      </c>
    </row>
    <row r="84" spans="1:20" x14ac:dyDescent="0.25">
      <c r="A84" s="3">
        <f t="shared" si="10"/>
        <v>9.2499999999999964</v>
      </c>
      <c r="B84" s="3">
        <f>AVERAGE('4E'!$J83:$J113) + Calibration!$C$11</f>
        <v>398.98656905605037</v>
      </c>
      <c r="C84" s="2">
        <f>'4E'!K113</f>
        <v>483.42404222953076</v>
      </c>
      <c r="D84" s="2">
        <f>'4E'!L113</f>
        <v>598.8800609907355</v>
      </c>
      <c r="E84" s="3">
        <f t="shared" si="6"/>
        <v>0.47820059518489172</v>
      </c>
      <c r="G84" s="3">
        <f>AVERAGE('5E'!$J83:$J113) + Calibration!$C$11</f>
        <v>397.44748472807669</v>
      </c>
      <c r="H84" s="3">
        <f>'5E'!K113</f>
        <v>513.51575803773278</v>
      </c>
      <c r="I84" s="3">
        <f>'5E'!L113</f>
        <v>608.72854730187964</v>
      </c>
      <c r="J84" s="3">
        <f t="shared" si="7"/>
        <v>0.65733749830155463</v>
      </c>
      <c r="L84" s="3">
        <f>AVERAGE('6E'!$J83:$J113) + Calibration!$C$11</f>
        <v>396.16029262427861</v>
      </c>
      <c r="M84" s="3">
        <f>'6E'!K113</f>
        <v>591.95491181211344</v>
      </c>
      <c r="N84" s="3">
        <f>'6E'!L113</f>
        <v>595.77652287277829</v>
      </c>
      <c r="O84" s="3">
        <f t="shared" si="8"/>
        <v>1.1088572396909231</v>
      </c>
      <c r="Q84" s="3">
        <f>AVERAGE('7E'!$J227:$J257) + Calibration!$C$11</f>
        <v>398.88145137763564</v>
      </c>
      <c r="R84" s="3">
        <f>'7E'!K257</f>
        <v>716.97606507297985</v>
      </c>
      <c r="S84" s="3">
        <f>'7E'!L257</f>
        <v>595.5282500856257</v>
      </c>
      <c r="T84" s="3">
        <f t="shared" si="9"/>
        <v>1.8014872766466981</v>
      </c>
    </row>
    <row r="85" spans="1:20" x14ac:dyDescent="0.25">
      <c r="A85" s="3">
        <f t="shared" si="10"/>
        <v>9.3333333333333304</v>
      </c>
      <c r="B85" s="3">
        <f>AVERAGE('4E'!$J84:$J114) + Calibration!$C$11</f>
        <v>399.04011887542606</v>
      </c>
      <c r="C85" s="2">
        <f>'4E'!K114</f>
        <v>461.31660895100384</v>
      </c>
      <c r="D85" s="2">
        <f>'4E'!L114</f>
        <v>599.99731336102855</v>
      </c>
      <c r="E85" s="3">
        <f t="shared" si="6"/>
        <v>0.3526947633662802</v>
      </c>
      <c r="G85" s="3">
        <f>AVERAGE('5E'!$J84:$J114) + Calibration!$C$11</f>
        <v>397.48913485203752</v>
      </c>
      <c r="H85" s="3">
        <f>'5E'!K114</f>
        <v>524.79013542885343</v>
      </c>
      <c r="I85" s="3">
        <f>'5E'!L114</f>
        <v>605.83194731207197</v>
      </c>
      <c r="J85" s="3">
        <f t="shared" si="7"/>
        <v>0.72095258130705164</v>
      </c>
      <c r="L85" s="3">
        <f>AVERAGE('6E'!$J84:$J114) + Calibration!$C$11</f>
        <v>396.39631111728795</v>
      </c>
      <c r="M85" s="3">
        <f>'6E'!K114</f>
        <v>586.09708443197485</v>
      </c>
      <c r="N85" s="3">
        <f>'6E'!L114</f>
        <v>598.46623852866674</v>
      </c>
      <c r="O85" s="3">
        <f t="shared" si="8"/>
        <v>1.0743455399208788</v>
      </c>
      <c r="Q85" s="3">
        <f>AVERAGE('7E'!$J228:$J258) + Calibration!$C$11</f>
        <v>398.69898250566717</v>
      </c>
      <c r="R85" s="3">
        <f>'7E'!K258</f>
        <v>787.83213148397567</v>
      </c>
      <c r="S85" s="3">
        <f>'7E'!L258</f>
        <v>594.65927050248524</v>
      </c>
      <c r="T85" s="3">
        <f t="shared" si="9"/>
        <v>2.2038047380371197</v>
      </c>
    </row>
    <row r="86" spans="1:20" x14ac:dyDescent="0.25">
      <c r="A86" s="3">
        <f t="shared" si="10"/>
        <v>9.4166666666666643</v>
      </c>
      <c r="B86" s="3">
        <f>AVERAGE('4E'!$J85:$J115) + Calibration!$C$11</f>
        <v>398.91120101284235</v>
      </c>
      <c r="C86" s="2">
        <f>'4E'!K115</f>
        <v>479.49202627510948</v>
      </c>
      <c r="D86" s="2">
        <f>'4E'!L115</f>
        <v>599.7904248890917</v>
      </c>
      <c r="E86" s="3">
        <f t="shared" si="6"/>
        <v>0.45635897371936468</v>
      </c>
      <c r="G86" s="3">
        <f>AVERAGE('5E'!$J85:$J115) + Calibration!$C$11</f>
        <v>397.41376700716444</v>
      </c>
      <c r="H86" s="3">
        <f>'5E'!K115</f>
        <v>521.74085877544121</v>
      </c>
      <c r="I86" s="3">
        <f>'5E'!L115</f>
        <v>604.71464528556623</v>
      </c>
      <c r="J86" s="3">
        <f t="shared" si="7"/>
        <v>0.70411023739480327</v>
      </c>
      <c r="L86" s="3">
        <f>AVERAGE('6E'!$J85:$J115) + Calibration!$C$11</f>
        <v>396.68587962800785</v>
      </c>
      <c r="M86" s="3">
        <f>'6E'!K115</f>
        <v>576.14672371102006</v>
      </c>
      <c r="N86" s="3">
        <f>'6E'!L115</f>
        <v>600.70079292546563</v>
      </c>
      <c r="O86" s="3">
        <f t="shared" si="8"/>
        <v>1.0163530388523372</v>
      </c>
      <c r="Q86" s="3">
        <f>AVERAGE('7E'!$J229:$J259) + Calibration!$C$11</f>
        <v>398.61369871072981</v>
      </c>
      <c r="R86" s="3">
        <f>'7E'!K259</f>
        <v>659.36041010982672</v>
      </c>
      <c r="S86" s="3">
        <f>'7E'!L259</f>
        <v>590.64541814238453</v>
      </c>
      <c r="T86" s="3">
        <f t="shared" si="9"/>
        <v>1.4767049261099037</v>
      </c>
    </row>
    <row r="87" spans="1:20" x14ac:dyDescent="0.25">
      <c r="A87" s="3">
        <f t="shared" si="10"/>
        <v>9.4999999999999982</v>
      </c>
      <c r="B87" s="3">
        <f>AVERAGE('4E'!$J86:$J116) + Calibration!$C$11</f>
        <v>398.83583296963434</v>
      </c>
      <c r="C87" s="2">
        <f>'4E'!K116</f>
        <v>486.67391847220421</v>
      </c>
      <c r="D87" s="2">
        <f>'4E'!L116</f>
        <v>601.56977250860609</v>
      </c>
      <c r="E87" s="3">
        <f t="shared" si="6"/>
        <v>0.4974595187249487</v>
      </c>
      <c r="G87" s="3">
        <f>AVERAGE('5E'!$J86:$J116) + Calibration!$C$11</f>
        <v>397.37211688320349</v>
      </c>
      <c r="H87" s="3">
        <f>'5E'!K116</f>
        <v>528.0400598183171</v>
      </c>
      <c r="I87" s="3">
        <f>'5E'!L116</f>
        <v>604.92157927569815</v>
      </c>
      <c r="J87" s="3">
        <f t="shared" si="7"/>
        <v>0.740020819367459</v>
      </c>
      <c r="L87" s="3">
        <f>AVERAGE('6E'!$J86:$J116) + Calibration!$C$11</f>
        <v>396.93181426941635</v>
      </c>
      <c r="M87" s="3">
        <f>'6E'!K116</f>
        <v>594.36226737254992</v>
      </c>
      <c r="N87" s="3">
        <f>'6E'!L116</f>
        <v>599.99731336102855</v>
      </c>
      <c r="O87" s="3">
        <f t="shared" si="8"/>
        <v>1.1181215713024615</v>
      </c>
      <c r="Q87" s="3">
        <f>AVERAGE('7E'!$J230:$J260) + Calibration!$C$11</f>
        <v>398.61369871072981</v>
      </c>
      <c r="R87" s="3">
        <f>'7E'!K260</f>
        <v>665.61952894983585</v>
      </c>
      <c r="S87" s="3">
        <f>'7E'!L260</f>
        <v>589.52811611587879</v>
      </c>
      <c r="T87" s="3">
        <f t="shared" si="9"/>
        <v>1.5121526277302004</v>
      </c>
    </row>
    <row r="88" spans="1:20" x14ac:dyDescent="0.25">
      <c r="A88" s="3">
        <f t="shared" si="10"/>
        <v>9.5833333333333321</v>
      </c>
      <c r="B88" s="3">
        <f>AVERAGE('4E'!$J87:$J117) + Calibration!$C$11</f>
        <v>398.78228176191453</v>
      </c>
      <c r="C88" s="2">
        <f>'4E'!K117</f>
        <v>489.4825133334885</v>
      </c>
      <c r="D88" s="2">
        <f>'4E'!L117</f>
        <v>600.45252013831293</v>
      </c>
      <c r="E88" s="3">
        <f t="shared" si="6"/>
        <v>0.51366890896678885</v>
      </c>
      <c r="G88" s="3">
        <f>AVERAGE('5E'!$J87:$J117) + Calibration!$C$11</f>
        <v>397.26303230909252</v>
      </c>
      <c r="H88" s="3">
        <f>'5E'!K117</f>
        <v>518.08969909736231</v>
      </c>
      <c r="I88" s="3">
        <f>'5E'!L117</f>
        <v>603.8042772491923</v>
      </c>
      <c r="J88" s="3">
        <f t="shared" si="7"/>
        <v>0.68428603794960796</v>
      </c>
      <c r="L88" s="3">
        <f>AVERAGE('6E'!$J87:$J117) + Calibration!$C$11</f>
        <v>397.32848380723163</v>
      </c>
      <c r="M88" s="3">
        <f>'6E'!K117</f>
        <v>585.45511519220884</v>
      </c>
      <c r="N88" s="3">
        <f>'6E'!L117</f>
        <v>598.67317251879854</v>
      </c>
      <c r="O88" s="3">
        <f t="shared" si="8"/>
        <v>1.0654305928079293</v>
      </c>
      <c r="Q88" s="3">
        <f>AVERAGE('7E'!$J231:$J261) + Calibration!$C$11</f>
        <v>398.4094141932822</v>
      </c>
      <c r="R88" s="3">
        <f>'7E'!K261</f>
        <v>674.92787228423447</v>
      </c>
      <c r="S88" s="3">
        <f>'7E'!L261</f>
        <v>591.76267051267769</v>
      </c>
      <c r="T88" s="3">
        <f t="shared" si="9"/>
        <v>1.5660261524764849</v>
      </c>
    </row>
    <row r="89" spans="1:20" x14ac:dyDescent="0.25">
      <c r="A89" s="3">
        <f t="shared" si="10"/>
        <v>9.6666666666666661</v>
      </c>
      <c r="B89" s="3">
        <f>AVERAGE('4E'!$J88:$J118) + Calibration!$C$11</f>
        <v>398.825915631226</v>
      </c>
      <c r="C89" s="2">
        <f>'4E'!K118</f>
        <v>486.67391847220421</v>
      </c>
      <c r="D89" s="2">
        <f>'4E'!L118</f>
        <v>600.90767725938474</v>
      </c>
      <c r="E89" s="3">
        <f t="shared" si="6"/>
        <v>0.49751568427504483</v>
      </c>
      <c r="G89" s="3">
        <f>AVERAGE('5E'!$J88:$J118) + Calibration!$C$11</f>
        <v>397.18766545589375</v>
      </c>
      <c r="H89" s="3">
        <f>'5E'!K118</f>
        <v>523.06487945783965</v>
      </c>
      <c r="I89" s="3">
        <f>'5E'!L118</f>
        <v>602.23186775782733</v>
      </c>
      <c r="J89" s="3">
        <f t="shared" si="7"/>
        <v>0.71288915209807646</v>
      </c>
      <c r="L89" s="3">
        <f>AVERAGE('6E'!$J88:$J118) + Calibration!$C$11</f>
        <v>397.64978629351327</v>
      </c>
      <c r="M89" s="3">
        <f>'6E'!K118</f>
        <v>567.4802974573646</v>
      </c>
      <c r="N89" s="3">
        <f>'6E'!L118</f>
        <v>598.46623852866674</v>
      </c>
      <c r="O89" s="3">
        <f t="shared" si="8"/>
        <v>0.96181290683879683</v>
      </c>
      <c r="Q89" s="3">
        <f>AVERAGE('7E'!$J232:$J262) + Calibration!$C$11</f>
        <v>398.36776406932131</v>
      </c>
      <c r="R89" s="3">
        <f>'7E'!K262</f>
        <v>662.16900898334347</v>
      </c>
      <c r="S89" s="3">
        <f>'7E'!L262</f>
        <v>593.74890246611119</v>
      </c>
      <c r="T89" s="3">
        <f t="shared" si="9"/>
        <v>1.4940038775108822</v>
      </c>
    </row>
    <row r="90" spans="1:20" x14ac:dyDescent="0.25">
      <c r="A90" s="3">
        <f t="shared" si="10"/>
        <v>9.75</v>
      </c>
      <c r="B90" s="3">
        <f>AVERAGE('4E'!$J89:$J119) + Calibration!$C$11</f>
        <v>398.81599849115247</v>
      </c>
      <c r="C90" s="2">
        <f>'4E'!K119</f>
        <v>482.54135107531175</v>
      </c>
      <c r="D90" s="2">
        <f>'4E'!L119</f>
        <v>601.56977250860609</v>
      </c>
      <c r="E90" s="3">
        <f t="shared" si="6"/>
        <v>0.4741675932858756</v>
      </c>
      <c r="G90" s="3">
        <f>AVERAGE('5E'!$J89:$J119) + Calibration!$C$11</f>
        <v>397.24121646527863</v>
      </c>
      <c r="H90" s="3">
        <f>'5E'!K119</f>
        <v>534.74050016204069</v>
      </c>
      <c r="I90" s="3">
        <f>'5E'!L119</f>
        <v>599.7904248890917</v>
      </c>
      <c r="J90" s="3">
        <f t="shared" si="7"/>
        <v>0.7787092250640556</v>
      </c>
      <c r="L90" s="3">
        <f>AVERAGE('6E'!$J89:$J119) + Calibration!$C$11</f>
        <v>398.34792502913751</v>
      </c>
      <c r="M90" s="3">
        <f>'6E'!K119</f>
        <v>572.25488224081323</v>
      </c>
      <c r="N90" s="3">
        <f>'6E'!L119</f>
        <v>599.7904248890917</v>
      </c>
      <c r="O90" s="3">
        <f t="shared" si="8"/>
        <v>0.98489932632820631</v>
      </c>
      <c r="Q90" s="3">
        <f>AVERAGE('7E'!$J233:$J263) + Calibration!$C$11</f>
        <v>398.10992854248883</v>
      </c>
      <c r="R90" s="3">
        <f>'7E'!K263</f>
        <v>819.68928175963845</v>
      </c>
      <c r="S90" s="3">
        <f>'7E'!L263</f>
        <v>593.74890246611119</v>
      </c>
      <c r="T90" s="3">
        <f t="shared" si="9"/>
        <v>2.3875595757337251</v>
      </c>
    </row>
    <row r="91" spans="1:20" x14ac:dyDescent="0.25">
      <c r="A91" s="3">
        <f t="shared" si="10"/>
        <v>9.8333333333333339</v>
      </c>
      <c r="B91" s="3">
        <f>AVERAGE('4E'!$J90:$J120) + Calibration!$C$11</f>
        <v>398.64543050460787</v>
      </c>
      <c r="C91" s="2">
        <f>'4E'!K120</f>
        <v>480.57536516537994</v>
      </c>
      <c r="D91" s="2">
        <f>'4E'!L120</f>
        <v>601.81804529575879</v>
      </c>
      <c r="E91" s="3">
        <f t="shared" si="6"/>
        <v>0.46399947849867179</v>
      </c>
      <c r="G91" s="3">
        <f>AVERAGE('5E'!$J90:$J120) + Calibration!$C$11</f>
        <v>397.43360128731138</v>
      </c>
      <c r="H91" s="3">
        <f>'5E'!K120</f>
        <v>508.54062582404561</v>
      </c>
      <c r="I91" s="3">
        <f>'5E'!L120</f>
        <v>607.15608815430198</v>
      </c>
      <c r="J91" s="3">
        <f t="shared" si="7"/>
        <v>0.62924011420294235</v>
      </c>
      <c r="L91" s="3">
        <f>AVERAGE('6E'!$J90:$J120) + Calibration!$C$11</f>
        <v>399.10953092254579</v>
      </c>
      <c r="M91" s="3">
        <f>'6E'!K120</f>
        <v>577.029414865239</v>
      </c>
      <c r="N91" s="3">
        <f>'6E'!L120</f>
        <v>596.89382489928403</v>
      </c>
      <c r="O91" s="3">
        <f t="shared" si="8"/>
        <v>1.007626012467467</v>
      </c>
      <c r="Q91" s="3">
        <f>AVERAGE('7E'!$J234:$J264) + Calibration!$C$11</f>
        <v>398.12182823790357</v>
      </c>
      <c r="R91" s="3">
        <f>'7E'!K264</f>
        <v>1242.6588058456794</v>
      </c>
      <c r="S91" s="3">
        <f>'7E'!L264</f>
        <v>592.87992288297085</v>
      </c>
      <c r="T91" s="3">
        <f t="shared" si="9"/>
        <v>4.7829248101485025</v>
      </c>
    </row>
    <row r="92" spans="1:20" x14ac:dyDescent="0.25">
      <c r="A92" s="3">
        <f t="shared" si="10"/>
        <v>9.9166666666666679</v>
      </c>
      <c r="B92" s="3">
        <f>AVERAGE('4E'!$J91:$J121) + Calibration!$C$11</f>
        <v>398.57006265973479</v>
      </c>
      <c r="C92" s="2">
        <f>'4E'!K121</f>
        <v>477.32544077591626</v>
      </c>
      <c r="D92" s="2">
        <f>'4E'!L121</f>
        <v>601.11461538753429</v>
      </c>
      <c r="E92" s="3">
        <f t="shared" si="6"/>
        <v>0.44602079235357173</v>
      </c>
      <c r="G92" s="3">
        <f>AVERAGE('5E'!$J91:$J121) + Calibration!$C$11</f>
        <v>397.5843359853834</v>
      </c>
      <c r="H92" s="3">
        <f>'5E'!K121</f>
        <v>510.50661173397737</v>
      </c>
      <c r="I92" s="3">
        <f>'5E'!L121</f>
        <v>608.06645205265829</v>
      </c>
      <c r="J92" s="3">
        <f t="shared" si="7"/>
        <v>0.63952055222763271</v>
      </c>
      <c r="L92" s="3">
        <f>AVERAGE('6E'!$J91:$J121) + Calibration!$C$11</f>
        <v>399.68866913399472</v>
      </c>
      <c r="M92" s="3">
        <f>'6E'!K121</f>
        <v>599.979368826003</v>
      </c>
      <c r="N92" s="3">
        <f>'6E'!L121</f>
        <v>594.86620449261704</v>
      </c>
      <c r="O92" s="3">
        <f t="shared" si="8"/>
        <v>1.1343202040868094</v>
      </c>
      <c r="Q92" s="3">
        <f>AVERAGE('7E'!$J235:$J265) + Calibration!$C$11</f>
        <v>398.2190131165998</v>
      </c>
      <c r="R92" s="3">
        <f>'7E'!K265</f>
        <v>1321.7398807130357</v>
      </c>
      <c r="S92" s="3">
        <f>'7E'!L265</f>
        <v>589.2798433287262</v>
      </c>
      <c r="T92" s="3">
        <f t="shared" si="9"/>
        <v>5.2302397496303472</v>
      </c>
    </row>
    <row r="93" spans="1:20" x14ac:dyDescent="0.25">
      <c r="B93" s="3">
        <f>AVERAGE(B2:B92)</f>
        <v>398.34742297967853</v>
      </c>
      <c r="D93" s="3">
        <f>AVERAGE(D2:D92)</f>
        <v>601.0525184085335</v>
      </c>
      <c r="G93" s="3">
        <f>AVERAGE(G2:G92)</f>
        <v>402.32231686016132</v>
      </c>
      <c r="I93" s="3">
        <f>AVERAGE(I2:I92)</f>
        <v>603.46498168168421</v>
      </c>
      <c r="L93" s="3">
        <f>AVERAGE(L2:L92)</f>
        <v>400.26886806455911</v>
      </c>
      <c r="N93" s="3">
        <f>AVERAGE(N2:N92)</f>
        <v>599.00742200358707</v>
      </c>
      <c r="Q93" s="3">
        <f>AVERAGE(Q2:Q92)</f>
        <v>399.49606782724959</v>
      </c>
      <c r="S93" s="3">
        <f>AVERAGE(S2:S92)</f>
        <v>589.66561665148299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H16" sqref="H16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41759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-36.55564014058001</v>
      </c>
      <c r="D11" s="2">
        <f>AVERAGE(E11:E14)</f>
        <v>436.55564014058001</v>
      </c>
      <c r="E11" s="2">
        <f>AVERAGE('7E'!N2)</f>
        <v>434.88298274114874</v>
      </c>
    </row>
    <row r="12" spans="1:5" x14ac:dyDescent="0.25">
      <c r="E12" s="2">
        <f>'6E'!N2</f>
        <v>437.38653969098715</v>
      </c>
    </row>
    <row r="13" spans="1:5" x14ac:dyDescent="0.25">
      <c r="E13" s="2">
        <f>'5E'!N2</f>
        <v>438.42664079498405</v>
      </c>
    </row>
    <row r="14" spans="1:5" x14ac:dyDescent="0.25">
      <c r="E14" s="2">
        <f>'4E'!N2</f>
        <v>435.52639733520004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7E</vt:lpstr>
      <vt:lpstr>6E</vt:lpstr>
      <vt:lpstr>5E</vt:lpstr>
      <vt:lpstr>4E</vt:lpstr>
      <vt:lpstr>4E - 5E - 6E - 7E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2015-04-24T03:43:10Z</dcterms:modified>
</cp:coreProperties>
</file>